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J:\Food Stamps\Waivers\ABAWD Waiver\FY 2020\"/>
    </mc:Choice>
  </mc:AlternateContent>
  <xr:revisionPtr revIDLastSave="0" documentId="13_ncr:1_{0AEC46E3-670D-4AD8-9BEF-10206E027442}" xr6:coauthVersionLast="36" xr6:coauthVersionMax="43" xr10:uidLastSave="{00000000-0000-0000-0000-000000000000}"/>
  <bookViews>
    <workbookView xWindow="0" yWindow="0" windowWidth="24000" windowHeight="9525" xr2:uid="{00000000-000D-0000-FFFF-FFFF00000000}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Reservation Data" sheetId="37" r:id="rId7"/>
    <sheet name="Census shares" sheetId="38" r:id="rId8"/>
    <sheet name="Reservation final" sheetId="39" r:id="rId9"/>
  </sheets>
  <definedNames>
    <definedName name="_xlnm._FilterDatabase" localSheetId="7" hidden="1">'Census shares'!$A$4:$I$76</definedName>
    <definedName name="_xlnm._FilterDatabase" localSheetId="8" hidden="1">'Reservation final'!$A$39:$L$91</definedName>
    <definedName name="_xlnm._FilterDatabase" localSheetId="2" hidden="1">'Step 1'!$A$2:$AB$87</definedName>
    <definedName name="_xlnm._FilterDatabase" localSheetId="0" hidden="1">Summary!$O$18:$O$27</definedName>
    <definedName name="_xlnm.Extract" localSheetId="8">'Reservation final'!$N$5</definedName>
    <definedName name="_xlnm.Extract" localSheetId="0">Summary!$R$18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1" l="1"/>
  <c r="D20" i="11" s="1"/>
  <c r="B18" i="11"/>
  <c r="B20" i="11" s="1"/>
  <c r="D19" i="11"/>
  <c r="B19" i="11"/>
  <c r="D56" i="11" l="1"/>
  <c r="B56" i="11"/>
  <c r="D23" i="11"/>
  <c r="B23" i="11"/>
  <c r="C34" i="39"/>
  <c r="E5" i="39" l="1"/>
  <c r="D5" i="39"/>
  <c r="E30" i="39"/>
  <c r="D30" i="39"/>
  <c r="C30" i="39"/>
  <c r="E29" i="39"/>
  <c r="C29" i="39" s="1"/>
  <c r="D29" i="39"/>
  <c r="E28" i="39"/>
  <c r="C28" i="39" s="1"/>
  <c r="D28" i="39"/>
  <c r="E27" i="39"/>
  <c r="D27" i="39"/>
  <c r="C27" i="39"/>
  <c r="E26" i="39"/>
  <c r="D26" i="39"/>
  <c r="C26" i="39"/>
  <c r="E25" i="39"/>
  <c r="C25" i="39" s="1"/>
  <c r="D25" i="39"/>
  <c r="E24" i="39"/>
  <c r="C24" i="39" s="1"/>
  <c r="D24" i="39"/>
  <c r="E23" i="39"/>
  <c r="D23" i="39"/>
  <c r="C23" i="39"/>
  <c r="E22" i="39"/>
  <c r="D22" i="39"/>
  <c r="C22" i="39"/>
  <c r="E21" i="39"/>
  <c r="C21" i="39" s="1"/>
  <c r="D21" i="39"/>
  <c r="E20" i="39"/>
  <c r="C20" i="39" s="1"/>
  <c r="D20" i="39"/>
  <c r="E19" i="39"/>
  <c r="D19" i="39"/>
  <c r="C19" i="39"/>
  <c r="E18" i="39"/>
  <c r="D18" i="39"/>
  <c r="C18" i="39"/>
  <c r="E17" i="39"/>
  <c r="C17" i="39" s="1"/>
  <c r="D17" i="39"/>
  <c r="E16" i="39"/>
  <c r="C16" i="39" s="1"/>
  <c r="D16" i="39"/>
  <c r="E15" i="39"/>
  <c r="D15" i="39"/>
  <c r="C15" i="39"/>
  <c r="E14" i="39"/>
  <c r="D14" i="39"/>
  <c r="C14" i="39"/>
  <c r="E13" i="39"/>
  <c r="C13" i="39" s="1"/>
  <c r="D13" i="39"/>
  <c r="E12" i="39"/>
  <c r="C12" i="39" s="1"/>
  <c r="D12" i="39"/>
  <c r="E11" i="39"/>
  <c r="D11" i="39"/>
  <c r="C11" i="39"/>
  <c r="E10" i="39"/>
  <c r="D10" i="39"/>
  <c r="C10" i="39"/>
  <c r="E9" i="39"/>
  <c r="C9" i="39" s="1"/>
  <c r="D9" i="39"/>
  <c r="E8" i="39"/>
  <c r="C8" i="39" s="1"/>
  <c r="D8" i="39"/>
  <c r="E7" i="39"/>
  <c r="D7" i="39"/>
  <c r="C7" i="39"/>
  <c r="E6" i="39"/>
  <c r="D6" i="39"/>
  <c r="C6" i="39"/>
  <c r="C40" i="39"/>
  <c r="B5" i="38"/>
  <c r="F3" i="6"/>
  <c r="F46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C5" i="39" l="1"/>
  <c r="S74" i="37" l="1"/>
  <c r="S73" i="37"/>
  <c r="S72" i="37"/>
  <c r="S71" i="37"/>
  <c r="S70" i="37"/>
  <c r="S69" i="37"/>
  <c r="S68" i="37"/>
  <c r="S67" i="37"/>
  <c r="S66" i="37"/>
  <c r="S65" i="37"/>
  <c r="S64" i="37"/>
  <c r="S63" i="37"/>
  <c r="S62" i="37"/>
  <c r="S61" i="37"/>
  <c r="S60" i="37"/>
  <c r="S59" i="37"/>
  <c r="S58" i="37"/>
  <c r="S57" i="37"/>
  <c r="S56" i="37"/>
  <c r="S55" i="37"/>
  <c r="S54" i="37"/>
  <c r="S53" i="37"/>
  <c r="S52" i="37"/>
  <c r="S51" i="37"/>
  <c r="S50" i="37"/>
  <c r="S49" i="37"/>
  <c r="S48" i="37"/>
  <c r="S47" i="37"/>
  <c r="S46" i="37"/>
  <c r="S45" i="37"/>
  <c r="S44" i="37"/>
  <c r="S43" i="37"/>
  <c r="S42" i="37"/>
  <c r="S41" i="37"/>
  <c r="S40" i="37"/>
  <c r="S39" i="37"/>
  <c r="S38" i="37"/>
  <c r="S37" i="37"/>
  <c r="S36" i="37"/>
  <c r="S35" i="37"/>
  <c r="S34" i="37"/>
  <c r="S33" i="37"/>
  <c r="S32" i="37"/>
  <c r="S31" i="37"/>
  <c r="S30" i="37"/>
  <c r="S29" i="37"/>
  <c r="S28" i="37"/>
  <c r="S27" i="37"/>
  <c r="S26" i="37"/>
  <c r="S25" i="37"/>
  <c r="S24" i="37"/>
  <c r="S23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S9" i="37"/>
  <c r="S8" i="37"/>
  <c r="T74" i="37" s="1"/>
  <c r="S7" i="37"/>
  <c r="T17" i="37" l="1"/>
  <c r="T61" i="37"/>
  <c r="T9" i="37"/>
  <c r="T13" i="37"/>
  <c r="T21" i="37"/>
  <c r="T25" i="37"/>
  <c r="T29" i="37"/>
  <c r="T33" i="37"/>
  <c r="T37" i="37"/>
  <c r="T41" i="37"/>
  <c r="T45" i="37"/>
  <c r="T49" i="37"/>
  <c r="T53" i="37"/>
  <c r="T57" i="37"/>
  <c r="T65" i="37"/>
  <c r="T11" i="37"/>
  <c r="T15" i="37"/>
  <c r="T19" i="37"/>
  <c r="T23" i="37"/>
  <c r="T27" i="37"/>
  <c r="T31" i="37"/>
  <c r="T35" i="37"/>
  <c r="T39" i="37"/>
  <c r="T43" i="37"/>
  <c r="T47" i="37"/>
  <c r="T51" i="37"/>
  <c r="T55" i="37"/>
  <c r="T59" i="37"/>
  <c r="T63" i="37"/>
  <c r="T67" i="37"/>
  <c r="T71" i="37"/>
  <c r="T69" i="37"/>
  <c r="T73" i="37"/>
  <c r="T10" i="37"/>
  <c r="T12" i="37"/>
  <c r="T14" i="37"/>
  <c r="T16" i="37"/>
  <c r="T18" i="37"/>
  <c r="T20" i="37"/>
  <c r="T22" i="37"/>
  <c r="T24" i="37"/>
  <c r="T26" i="37"/>
  <c r="T28" i="37"/>
  <c r="T30" i="37"/>
  <c r="T32" i="37"/>
  <c r="T34" i="37"/>
  <c r="T36" i="37"/>
  <c r="T38" i="37"/>
  <c r="T40" i="37"/>
  <c r="T42" i="37"/>
  <c r="T44" i="37"/>
  <c r="T46" i="37"/>
  <c r="T48" i="37"/>
  <c r="T50" i="37"/>
  <c r="T52" i="37"/>
  <c r="T54" i="37"/>
  <c r="T56" i="37"/>
  <c r="T58" i="37"/>
  <c r="T60" i="37"/>
  <c r="T62" i="37"/>
  <c r="T64" i="37"/>
  <c r="T66" i="37"/>
  <c r="T68" i="37"/>
  <c r="T70" i="37"/>
  <c r="T72" i="37"/>
  <c r="I38" i="39" l="1"/>
  <c r="D5" i="38" l="1"/>
  <c r="D51" i="10"/>
  <c r="C51" i="10"/>
  <c r="D50" i="10"/>
  <c r="C50" i="10"/>
  <c r="G50" i="10" s="1"/>
  <c r="D49" i="10"/>
  <c r="C49" i="10"/>
  <c r="D48" i="10"/>
  <c r="C48" i="10"/>
  <c r="D47" i="10"/>
  <c r="C47" i="10"/>
  <c r="D46" i="10"/>
  <c r="C46" i="10"/>
  <c r="F8" i="10"/>
  <c r="G47" i="10" l="1"/>
  <c r="E49" i="10"/>
  <c r="F49" i="10" s="1"/>
  <c r="E51" i="10"/>
  <c r="F51" i="10" s="1"/>
  <c r="G46" i="10"/>
  <c r="E47" i="10"/>
  <c r="F47" i="10" s="1"/>
  <c r="E46" i="10"/>
  <c r="G48" i="10"/>
  <c r="E50" i="10"/>
  <c r="F50" i="10" s="1"/>
  <c r="G49" i="10"/>
  <c r="G51" i="10"/>
  <c r="E48" i="10"/>
  <c r="F48" i="10" s="1"/>
  <c r="F88" i="8" l="1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E84" i="8"/>
  <c r="D84" i="8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E78" i="8"/>
  <c r="D78" i="8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E69" i="8"/>
  <c r="D69" i="8"/>
  <c r="C69" i="8"/>
  <c r="B69" i="8"/>
  <c r="F68" i="8"/>
  <c r="E68" i="8"/>
  <c r="D68" i="8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E64" i="8"/>
  <c r="D64" i="8"/>
  <c r="C64" i="8"/>
  <c r="B64" i="8"/>
  <c r="F63" i="8"/>
  <c r="E63" i="8"/>
  <c r="D63" i="8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E51" i="8"/>
  <c r="D51" i="8"/>
  <c r="C51" i="8"/>
  <c r="B51" i="8"/>
  <c r="F50" i="8"/>
  <c r="E50" i="8"/>
  <c r="D50" i="8"/>
  <c r="C50" i="8"/>
  <c r="B50" i="8"/>
  <c r="F49" i="8"/>
  <c r="E49" i="8"/>
  <c r="D49" i="8"/>
  <c r="C49" i="8"/>
  <c r="B49" i="8"/>
  <c r="F48" i="8"/>
  <c r="E48" i="8"/>
  <c r="D48" i="8"/>
  <c r="C48" i="8"/>
  <c r="B48" i="8"/>
  <c r="F47" i="8"/>
  <c r="E47" i="8"/>
  <c r="D47" i="8"/>
  <c r="C47" i="8"/>
  <c r="B47" i="8"/>
  <c r="F46" i="8"/>
  <c r="E46" i="8"/>
  <c r="D46" i="8"/>
  <c r="C46" i="8"/>
  <c r="B46" i="8"/>
  <c r="F45" i="8"/>
  <c r="E45" i="8"/>
  <c r="D45" i="8"/>
  <c r="C45" i="8"/>
  <c r="B45" i="8"/>
  <c r="F44" i="8"/>
  <c r="E44" i="8"/>
  <c r="D44" i="8"/>
  <c r="C44" i="8"/>
  <c r="B44" i="8"/>
  <c r="F43" i="8"/>
  <c r="E43" i="8"/>
  <c r="D43" i="8"/>
  <c r="C43" i="8"/>
  <c r="B43" i="8"/>
  <c r="F42" i="8"/>
  <c r="E42" i="8"/>
  <c r="D42" i="8"/>
  <c r="C42" i="8"/>
  <c r="B42" i="8"/>
  <c r="F41" i="8"/>
  <c r="E41" i="8"/>
  <c r="D41" i="8"/>
  <c r="C41" i="8"/>
  <c r="B41" i="8"/>
  <c r="F40" i="8"/>
  <c r="E40" i="8"/>
  <c r="D40" i="8"/>
  <c r="C40" i="8"/>
  <c r="B40" i="8"/>
  <c r="F39" i="8"/>
  <c r="E39" i="8"/>
  <c r="D39" i="8"/>
  <c r="C39" i="8"/>
  <c r="B39" i="8"/>
  <c r="F38" i="8"/>
  <c r="E38" i="8"/>
  <c r="D38" i="8"/>
  <c r="C38" i="8"/>
  <c r="B38" i="8"/>
  <c r="F37" i="8"/>
  <c r="E37" i="8"/>
  <c r="D37" i="8"/>
  <c r="C37" i="8"/>
  <c r="B37" i="8"/>
  <c r="F36" i="8"/>
  <c r="E36" i="8"/>
  <c r="D36" i="8"/>
  <c r="C36" i="8"/>
  <c r="B36" i="8"/>
  <c r="F35" i="8"/>
  <c r="E35" i="8"/>
  <c r="D35" i="8"/>
  <c r="C35" i="8"/>
  <c r="B35" i="8"/>
  <c r="F34" i="8"/>
  <c r="E34" i="8"/>
  <c r="D34" i="8"/>
  <c r="C34" i="8"/>
  <c r="B34" i="8"/>
  <c r="F33" i="8"/>
  <c r="E33" i="8"/>
  <c r="D33" i="8"/>
  <c r="C33" i="8"/>
  <c r="B33" i="8"/>
  <c r="F32" i="8"/>
  <c r="E32" i="8"/>
  <c r="D32" i="8"/>
  <c r="C32" i="8"/>
  <c r="B32" i="8"/>
  <c r="F31" i="8"/>
  <c r="E31" i="8"/>
  <c r="D31" i="8"/>
  <c r="C31" i="8"/>
  <c r="B31" i="8"/>
  <c r="F30" i="8"/>
  <c r="E30" i="8"/>
  <c r="D30" i="8"/>
  <c r="C30" i="8"/>
  <c r="B30" i="8"/>
  <c r="F29" i="8"/>
  <c r="E29" i="8"/>
  <c r="D29" i="8"/>
  <c r="C29" i="8"/>
  <c r="B29" i="8"/>
  <c r="F28" i="8"/>
  <c r="E28" i="8"/>
  <c r="D28" i="8"/>
  <c r="C28" i="8"/>
  <c r="B28" i="8"/>
  <c r="F27" i="8"/>
  <c r="E27" i="8"/>
  <c r="D27" i="8"/>
  <c r="C27" i="8"/>
  <c r="B27" i="8"/>
  <c r="F26" i="8"/>
  <c r="E26" i="8"/>
  <c r="D26" i="8"/>
  <c r="C26" i="8"/>
  <c r="B26" i="8"/>
  <c r="F25" i="8"/>
  <c r="E25" i="8"/>
  <c r="D25" i="8"/>
  <c r="C25" i="8"/>
  <c r="B25" i="8"/>
  <c r="F24" i="8"/>
  <c r="E24" i="8"/>
  <c r="D24" i="8"/>
  <c r="C24" i="8"/>
  <c r="B24" i="8"/>
  <c r="F23" i="8"/>
  <c r="E23" i="8"/>
  <c r="D23" i="8"/>
  <c r="C23" i="8"/>
  <c r="B23" i="8"/>
  <c r="F22" i="8"/>
  <c r="E22" i="8"/>
  <c r="D22" i="8"/>
  <c r="C22" i="8"/>
  <c r="B22" i="8"/>
  <c r="F21" i="8"/>
  <c r="E21" i="8"/>
  <c r="D21" i="8"/>
  <c r="C21" i="8"/>
  <c r="B21" i="8"/>
  <c r="F20" i="8"/>
  <c r="E20" i="8"/>
  <c r="D20" i="8"/>
  <c r="C20" i="8"/>
  <c r="B20" i="8"/>
  <c r="F19" i="8"/>
  <c r="E19" i="8"/>
  <c r="D19" i="8"/>
  <c r="C19" i="8"/>
  <c r="B19" i="8"/>
  <c r="F18" i="8"/>
  <c r="E18" i="8"/>
  <c r="D18" i="8"/>
  <c r="C18" i="8"/>
  <c r="B18" i="8"/>
  <c r="F17" i="8"/>
  <c r="E17" i="8"/>
  <c r="D17" i="8"/>
  <c r="C17" i="8"/>
  <c r="B17" i="8"/>
  <c r="F16" i="8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C11" i="8"/>
  <c r="B11" i="8"/>
  <c r="F10" i="8"/>
  <c r="E10" i="8"/>
  <c r="D10" i="8"/>
  <c r="C10" i="8"/>
  <c r="B10" i="8"/>
  <c r="F9" i="8"/>
  <c r="E9" i="8"/>
  <c r="D9" i="8"/>
  <c r="C9" i="8"/>
  <c r="B9" i="8"/>
  <c r="F8" i="8"/>
  <c r="E8" i="8"/>
  <c r="D8" i="8"/>
  <c r="C8" i="8"/>
  <c r="B8" i="8"/>
  <c r="F7" i="8"/>
  <c r="E7" i="8"/>
  <c r="D7" i="8"/>
  <c r="C7" i="8"/>
  <c r="B7" i="8"/>
  <c r="F6" i="8"/>
  <c r="E6" i="8"/>
  <c r="D6" i="8"/>
  <c r="C6" i="8"/>
  <c r="B6" i="8"/>
  <c r="F5" i="8"/>
  <c r="E5" i="8"/>
  <c r="D5" i="8"/>
  <c r="C5" i="8"/>
  <c r="B5" i="8"/>
  <c r="F4" i="8"/>
  <c r="E4" i="8"/>
  <c r="D4" i="8"/>
  <c r="C4" i="8"/>
  <c r="B4" i="8"/>
  <c r="F3" i="8"/>
  <c r="E3" i="8"/>
  <c r="D3" i="8"/>
  <c r="C3" i="8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E3" i="6"/>
  <c r="D3" i="6"/>
  <c r="C3" i="6"/>
  <c r="F19" i="11" l="1"/>
  <c r="H19" i="11" s="1"/>
  <c r="J19" i="11" s="1"/>
  <c r="L19" i="11" s="1"/>
  <c r="L39" i="11" l="1"/>
  <c r="J39" i="11"/>
  <c r="H39" i="11"/>
  <c r="F39" i="11"/>
  <c r="D39" i="11"/>
  <c r="B39" i="11"/>
  <c r="H5" i="38" l="1"/>
  <c r="F5" i="38"/>
  <c r="F23" i="11" l="1"/>
  <c r="H23" i="11" s="1"/>
  <c r="H24" i="11" s="1"/>
  <c r="J24" i="11" s="1"/>
  <c r="L24" i="11" s="1"/>
  <c r="J23" i="11" l="1"/>
  <c r="L23" i="11" s="1"/>
  <c r="H76" i="38" l="1"/>
  <c r="H75" i="38"/>
  <c r="H73" i="38"/>
  <c r="H72" i="38"/>
  <c r="H70" i="38"/>
  <c r="H69" i="38"/>
  <c r="H68" i="38"/>
  <c r="H67" i="38"/>
  <c r="H66" i="38"/>
  <c r="H65" i="38"/>
  <c r="H63" i="38"/>
  <c r="H62" i="38"/>
  <c r="H61" i="38"/>
  <c r="H60" i="38"/>
  <c r="H59" i="38"/>
  <c r="H58" i="38"/>
  <c r="H57" i="38"/>
  <c r="H56" i="38"/>
  <c r="H55" i="38"/>
  <c r="H54" i="38"/>
  <c r="H52" i="38"/>
  <c r="H51" i="38"/>
  <c r="H50" i="38"/>
  <c r="H49" i="38"/>
  <c r="H48" i="38"/>
  <c r="H47" i="38"/>
  <c r="H45" i="38"/>
  <c r="H44" i="38"/>
  <c r="H42" i="38"/>
  <c r="H41" i="38"/>
  <c r="H40" i="38"/>
  <c r="H39" i="38"/>
  <c r="H37" i="38"/>
  <c r="H36" i="38"/>
  <c r="H35" i="38"/>
  <c r="H34" i="38"/>
  <c r="H33" i="38"/>
  <c r="H32" i="38"/>
  <c r="H31" i="38"/>
  <c r="H30" i="38"/>
  <c r="H29" i="38"/>
  <c r="H28" i="38"/>
  <c r="H26" i="38"/>
  <c r="H25" i="38"/>
  <c r="H23" i="38"/>
  <c r="H22" i="38"/>
  <c r="H21" i="38"/>
  <c r="H20" i="38"/>
  <c r="H19" i="38"/>
  <c r="H18" i="38"/>
  <c r="H16" i="38"/>
  <c r="H15" i="38"/>
  <c r="H14" i="38"/>
  <c r="H13" i="38"/>
  <c r="H12" i="38"/>
  <c r="H11" i="38"/>
  <c r="H10" i="38"/>
  <c r="H9" i="38"/>
  <c r="H8" i="38"/>
  <c r="H7" i="38"/>
  <c r="H6" i="38"/>
  <c r="I5" i="38" l="1"/>
  <c r="I9" i="38"/>
  <c r="I13" i="38"/>
  <c r="I18" i="38"/>
  <c r="I22" i="38"/>
  <c r="I41" i="38"/>
  <c r="I47" i="38"/>
  <c r="I56" i="38"/>
  <c r="I51" i="38"/>
  <c r="I11" i="38"/>
  <c r="I15" i="38"/>
  <c r="I20" i="38"/>
  <c r="I25" i="38"/>
  <c r="I39" i="38"/>
  <c r="I49" i="38"/>
  <c r="I54" i="38"/>
  <c r="I58" i="38"/>
  <c r="I62" i="38"/>
  <c r="I28" i="38"/>
  <c r="I32" i="38"/>
  <c r="I36" i="38"/>
  <c r="I60" i="38"/>
  <c r="I65" i="38"/>
  <c r="I69" i="38"/>
  <c r="I75" i="38"/>
  <c r="I30" i="38"/>
  <c r="I34" i="38"/>
  <c r="I44" i="38"/>
  <c r="I67" i="38"/>
  <c r="I72" i="38"/>
  <c r="I7" i="38"/>
  <c r="F76" i="38"/>
  <c r="F75" i="38"/>
  <c r="F73" i="38"/>
  <c r="F72" i="38"/>
  <c r="F70" i="38"/>
  <c r="F69" i="38"/>
  <c r="F68" i="38"/>
  <c r="F67" i="38"/>
  <c r="F66" i="38"/>
  <c r="F65" i="38"/>
  <c r="F63" i="38"/>
  <c r="F62" i="38"/>
  <c r="F61" i="38"/>
  <c r="F60" i="38"/>
  <c r="F59" i="38"/>
  <c r="F58" i="38"/>
  <c r="F57" i="38"/>
  <c r="F56" i="38"/>
  <c r="F55" i="38"/>
  <c r="F54" i="38"/>
  <c r="F52" i="38"/>
  <c r="F51" i="38"/>
  <c r="F50" i="38"/>
  <c r="F49" i="38"/>
  <c r="F48" i="38"/>
  <c r="F47" i="38"/>
  <c r="F45" i="38"/>
  <c r="F44" i="38"/>
  <c r="F42" i="38"/>
  <c r="F41" i="38"/>
  <c r="F40" i="38"/>
  <c r="F39" i="38"/>
  <c r="F37" i="38"/>
  <c r="F36" i="38"/>
  <c r="F35" i="38"/>
  <c r="F34" i="38"/>
  <c r="F33" i="38"/>
  <c r="F32" i="38"/>
  <c r="F31" i="38"/>
  <c r="F30" i="38"/>
  <c r="F29" i="38"/>
  <c r="F28" i="38"/>
  <c r="F26" i="38"/>
  <c r="F25" i="38"/>
  <c r="F23" i="38"/>
  <c r="F22" i="38"/>
  <c r="F21" i="38"/>
  <c r="F20" i="38"/>
  <c r="F19" i="38"/>
  <c r="F18" i="38"/>
  <c r="F16" i="38"/>
  <c r="F15" i="38"/>
  <c r="F14" i="38"/>
  <c r="F13" i="38"/>
  <c r="F12" i="38"/>
  <c r="F11" i="38"/>
  <c r="F10" i="38"/>
  <c r="F9" i="38"/>
  <c r="F8" i="38"/>
  <c r="F7" i="38"/>
  <c r="F6" i="38"/>
  <c r="D76" i="38"/>
  <c r="D75" i="38"/>
  <c r="D73" i="38"/>
  <c r="D72" i="38"/>
  <c r="D70" i="38"/>
  <c r="D69" i="38"/>
  <c r="D68" i="38"/>
  <c r="D67" i="38"/>
  <c r="D66" i="38"/>
  <c r="D65" i="38"/>
  <c r="D63" i="38"/>
  <c r="D62" i="38"/>
  <c r="D61" i="38"/>
  <c r="D60" i="38"/>
  <c r="D59" i="38"/>
  <c r="D58" i="38"/>
  <c r="D57" i="38"/>
  <c r="D56" i="38"/>
  <c r="D55" i="38"/>
  <c r="D54" i="38"/>
  <c r="D52" i="38"/>
  <c r="D51" i="38"/>
  <c r="D50" i="38"/>
  <c r="D49" i="38"/>
  <c r="D48" i="38"/>
  <c r="D47" i="38"/>
  <c r="D45" i="38"/>
  <c r="D44" i="38"/>
  <c r="D42" i="38"/>
  <c r="D41" i="38"/>
  <c r="D40" i="38"/>
  <c r="D39" i="38"/>
  <c r="D37" i="38"/>
  <c r="D36" i="38"/>
  <c r="D35" i="38"/>
  <c r="D34" i="38"/>
  <c r="D33" i="38"/>
  <c r="D32" i="38"/>
  <c r="D31" i="38"/>
  <c r="D30" i="38"/>
  <c r="D29" i="38"/>
  <c r="D28" i="38"/>
  <c r="D26" i="38"/>
  <c r="D25" i="38"/>
  <c r="D23" i="38"/>
  <c r="D22" i="38"/>
  <c r="D21" i="38"/>
  <c r="D20" i="38"/>
  <c r="D19" i="38"/>
  <c r="D18" i="38"/>
  <c r="D16" i="38"/>
  <c r="D15" i="38"/>
  <c r="D14" i="38"/>
  <c r="D13" i="38"/>
  <c r="D12" i="38"/>
  <c r="D11" i="38"/>
  <c r="D10" i="38"/>
  <c r="D9" i="38"/>
  <c r="D8" i="38"/>
  <c r="D7" i="38"/>
  <c r="D6" i="38"/>
  <c r="B76" i="38"/>
  <c r="B75" i="38"/>
  <c r="B73" i="38"/>
  <c r="B72" i="38"/>
  <c r="B70" i="38"/>
  <c r="B69" i="38"/>
  <c r="B68" i="38"/>
  <c r="B67" i="38"/>
  <c r="B66" i="38"/>
  <c r="B65" i="38"/>
  <c r="B63" i="38"/>
  <c r="B62" i="38"/>
  <c r="B61" i="38"/>
  <c r="B60" i="38"/>
  <c r="B59" i="38"/>
  <c r="B58" i="38"/>
  <c r="B57" i="38"/>
  <c r="B56" i="38"/>
  <c r="B55" i="38"/>
  <c r="B54" i="38"/>
  <c r="B52" i="38"/>
  <c r="B51" i="38"/>
  <c r="B50" i="38"/>
  <c r="B49" i="38"/>
  <c r="B48" i="38"/>
  <c r="B47" i="38"/>
  <c r="B45" i="38"/>
  <c r="B44" i="38"/>
  <c r="B42" i="38"/>
  <c r="B41" i="38"/>
  <c r="B40" i="38"/>
  <c r="B39" i="38"/>
  <c r="B37" i="38"/>
  <c r="B36" i="38"/>
  <c r="B35" i="38"/>
  <c r="B34" i="38"/>
  <c r="B33" i="38"/>
  <c r="B32" i="38"/>
  <c r="B31" i="38"/>
  <c r="B30" i="38"/>
  <c r="B29" i="38"/>
  <c r="B28" i="38"/>
  <c r="B26" i="38"/>
  <c r="B25" i="38"/>
  <c r="B23" i="38"/>
  <c r="B22" i="38"/>
  <c r="B21" i="38"/>
  <c r="B20" i="38"/>
  <c r="B19" i="38"/>
  <c r="B18" i="38"/>
  <c r="B16" i="38"/>
  <c r="B15" i="38"/>
  <c r="B14" i="38"/>
  <c r="B13" i="38"/>
  <c r="B12" i="38"/>
  <c r="B11" i="38"/>
  <c r="B10" i="38"/>
  <c r="B9" i="38"/>
  <c r="B8" i="38"/>
  <c r="B7" i="38"/>
  <c r="B6" i="38"/>
  <c r="A90" i="39" l="1"/>
  <c r="A87" i="39"/>
  <c r="A84" i="39"/>
  <c r="A83" i="39"/>
  <c r="A79" i="39"/>
  <c r="A77" i="39"/>
  <c r="A76" i="39"/>
  <c r="A75" i="39"/>
  <c r="A71" i="39"/>
  <c r="A67" i="39"/>
  <c r="A64" i="39"/>
  <c r="A63" i="39"/>
  <c r="A60" i="39"/>
  <c r="A59" i="39"/>
  <c r="A58" i="39"/>
  <c r="A57" i="39"/>
  <c r="A56" i="39"/>
  <c r="A53" i="39"/>
  <c r="A50" i="39"/>
  <c r="A49" i="39"/>
  <c r="A48" i="39"/>
  <c r="A45" i="39"/>
  <c r="A44" i="39"/>
  <c r="A43" i="39"/>
  <c r="A42" i="39"/>
  <c r="A41" i="39"/>
  <c r="A40" i="39"/>
  <c r="B30" i="39" l="1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G40" i="39" l="1"/>
  <c r="H40" i="39"/>
  <c r="C72" i="38"/>
  <c r="G9" i="38"/>
  <c r="G13" i="38"/>
  <c r="G18" i="38"/>
  <c r="G22" i="38"/>
  <c r="G28" i="38"/>
  <c r="G32" i="38"/>
  <c r="G36" i="38"/>
  <c r="G41" i="38"/>
  <c r="G47" i="38"/>
  <c r="G51" i="38"/>
  <c r="G56" i="38"/>
  <c r="G60" i="38"/>
  <c r="G65" i="38"/>
  <c r="G69" i="38"/>
  <c r="G75" i="38"/>
  <c r="G5" i="38"/>
  <c r="E75" i="38"/>
  <c r="G11" i="38"/>
  <c r="G20" i="38"/>
  <c r="G30" i="38"/>
  <c r="G39" i="38"/>
  <c r="G49" i="38"/>
  <c r="G58" i="38"/>
  <c r="G67" i="38"/>
  <c r="E7" i="38"/>
  <c r="E47" i="38"/>
  <c r="E56" i="38"/>
  <c r="C9" i="38"/>
  <c r="C13" i="38"/>
  <c r="C18" i="38"/>
  <c r="C22" i="38"/>
  <c r="C28" i="38"/>
  <c r="C32" i="38"/>
  <c r="C36" i="38"/>
  <c r="C41" i="38"/>
  <c r="C47" i="38"/>
  <c r="C51" i="38"/>
  <c r="C56" i="38"/>
  <c r="C60" i="38"/>
  <c r="C65" i="38"/>
  <c r="C69" i="38"/>
  <c r="G72" i="38"/>
  <c r="E65" i="38"/>
  <c r="E5" i="38"/>
  <c r="E11" i="38"/>
  <c r="E15" i="38"/>
  <c r="E20" i="38"/>
  <c r="E25" i="38"/>
  <c r="E30" i="38"/>
  <c r="E34" i="38"/>
  <c r="E39" i="38"/>
  <c r="E44" i="38"/>
  <c r="E49" i="38"/>
  <c r="E54" i="38"/>
  <c r="E58" i="38"/>
  <c r="E62" i="38"/>
  <c r="E67" i="38"/>
  <c r="C75" i="38"/>
  <c r="E72" i="38"/>
  <c r="C7" i="38"/>
  <c r="C11" i="38"/>
  <c r="C15" i="38"/>
  <c r="C20" i="38"/>
  <c r="C25" i="38"/>
  <c r="C30" i="38"/>
  <c r="C34" i="38"/>
  <c r="C39" i="38"/>
  <c r="C44" i="38"/>
  <c r="C49" i="38"/>
  <c r="C54" i="38"/>
  <c r="C58" i="38"/>
  <c r="C62" i="38"/>
  <c r="C67" i="38"/>
  <c r="E9" i="38"/>
  <c r="E13" i="38"/>
  <c r="E18" i="38"/>
  <c r="E22" i="38"/>
  <c r="E28" i="38"/>
  <c r="E32" i="38"/>
  <c r="E36" i="38"/>
  <c r="E41" i="38"/>
  <c r="E51" i="38"/>
  <c r="E60" i="38"/>
  <c r="E69" i="38"/>
  <c r="G7" i="38"/>
  <c r="G15" i="38"/>
  <c r="G25" i="38"/>
  <c r="G34" i="38"/>
  <c r="G44" i="38"/>
  <c r="G54" i="38"/>
  <c r="G62" i="38"/>
  <c r="D40" i="39" l="1"/>
  <c r="E40" i="39"/>
  <c r="E83" i="39"/>
  <c r="C87" i="39"/>
  <c r="D87" i="39"/>
  <c r="D82" i="39"/>
  <c r="D67" i="39"/>
  <c r="E87" i="39"/>
  <c r="E84" i="39"/>
  <c r="D84" i="39"/>
  <c r="C67" i="39"/>
  <c r="C82" i="39"/>
  <c r="E67" i="39"/>
  <c r="C83" i="39"/>
  <c r="D83" i="39"/>
  <c r="C84" i="39"/>
  <c r="E82" i="39"/>
  <c r="E59" i="39"/>
  <c r="D60" i="39"/>
  <c r="C79" i="39"/>
  <c r="C53" i="39"/>
  <c r="D79" i="39"/>
  <c r="E41" i="39"/>
  <c r="D64" i="39"/>
  <c r="D50" i="39"/>
  <c r="C71" i="39"/>
  <c r="C57" i="39"/>
  <c r="C43" i="39"/>
  <c r="D71" i="39"/>
  <c r="D57" i="39"/>
  <c r="D43" i="39"/>
  <c r="C72" i="39"/>
  <c r="C58" i="39"/>
  <c r="C44" i="39"/>
  <c r="D41" i="39"/>
  <c r="E63" i="39"/>
  <c r="D90" i="39"/>
  <c r="E70" i="39"/>
  <c r="E56" i="39"/>
  <c r="E42" i="39"/>
  <c r="C41" i="39"/>
  <c r="C56" i="39"/>
  <c r="C42" i="39"/>
  <c r="E57" i="39"/>
  <c r="E78" i="39"/>
  <c r="E64" i="39"/>
  <c r="E50" i="39"/>
  <c r="E53" i="39"/>
  <c r="D78" i="39"/>
  <c r="D58" i="39"/>
  <c r="D44" i="39"/>
  <c r="C77" i="39"/>
  <c r="C63" i="39"/>
  <c r="C49" i="39"/>
  <c r="D77" i="39"/>
  <c r="D63" i="39"/>
  <c r="D49" i="39"/>
  <c r="C78" i="39"/>
  <c r="C64" i="39"/>
  <c r="C50" i="39"/>
  <c r="D76" i="39"/>
  <c r="E77" i="39"/>
  <c r="E49" i="39"/>
  <c r="E90" i="39"/>
  <c r="E76" i="39"/>
  <c r="E60" i="39"/>
  <c r="E48" i="39"/>
  <c r="D48" i="39"/>
  <c r="D53" i="39"/>
  <c r="C70" i="39"/>
  <c r="E79" i="39"/>
  <c r="E75" i="39"/>
  <c r="E45" i="39"/>
  <c r="D72" i="39"/>
  <c r="D56" i="39"/>
  <c r="D42" i="39"/>
  <c r="C75" i="39"/>
  <c r="C59" i="39"/>
  <c r="C45" i="39"/>
  <c r="C90" i="39"/>
  <c r="D75" i="39"/>
  <c r="D59" i="39"/>
  <c r="D45" i="39"/>
  <c r="C76" i="39"/>
  <c r="C60" i="39"/>
  <c r="C48" i="39"/>
  <c r="D70" i="39"/>
  <c r="E71" i="39"/>
  <c r="E43" i="39"/>
  <c r="E72" i="39"/>
  <c r="E58" i="39"/>
  <c r="E44" i="39"/>
  <c r="B3" i="8" l="1"/>
  <c r="B3" i="6"/>
  <c r="G59" i="39" l="1"/>
  <c r="J59" i="39" s="1"/>
  <c r="G77" i="39"/>
  <c r="J77" i="39" s="1"/>
  <c r="G53" i="39"/>
  <c r="J53" i="39" s="1"/>
  <c r="G72" i="39"/>
  <c r="J72" i="39" s="1"/>
  <c r="G87" i="39"/>
  <c r="J87" i="39" s="1"/>
  <c r="J88" i="39" s="1"/>
  <c r="G60" i="39"/>
  <c r="J60" i="39" s="1"/>
  <c r="G44" i="39"/>
  <c r="J44" i="39" s="1"/>
  <c r="G78" i="39"/>
  <c r="J78" i="39" s="1"/>
  <c r="G79" i="39"/>
  <c r="J79" i="39" s="1"/>
  <c r="G70" i="39"/>
  <c r="J70" i="39" s="1"/>
  <c r="G48" i="39"/>
  <c r="J48" i="39" s="1"/>
  <c r="G90" i="39"/>
  <c r="J90" i="39" s="1"/>
  <c r="G56" i="39"/>
  <c r="J56" i="39" s="1"/>
  <c r="G82" i="39"/>
  <c r="J82" i="39" s="1"/>
  <c r="G57" i="39"/>
  <c r="J57" i="39" s="1"/>
  <c r="G58" i="39"/>
  <c r="J58" i="39" s="1"/>
  <c r="G75" i="39"/>
  <c r="J75" i="39" s="1"/>
  <c r="G41" i="39"/>
  <c r="J41" i="39" s="1"/>
  <c r="G49" i="39"/>
  <c r="J49" i="39" s="1"/>
  <c r="G50" i="39"/>
  <c r="J50" i="39" s="1"/>
  <c r="G71" i="39"/>
  <c r="J71" i="39" s="1"/>
  <c r="H70" i="39"/>
  <c r="H90" i="39"/>
  <c r="H57" i="39"/>
  <c r="H58" i="39"/>
  <c r="H75" i="39"/>
  <c r="H41" i="39"/>
  <c r="H53" i="39"/>
  <c r="H87" i="39"/>
  <c r="H59" i="39"/>
  <c r="H60" i="39"/>
  <c r="H79" i="39"/>
  <c r="H44" i="39"/>
  <c r="H78" i="39"/>
  <c r="H48" i="39"/>
  <c r="H50" i="39"/>
  <c r="H77" i="39"/>
  <c r="H72" i="39"/>
  <c r="H56" i="39"/>
  <c r="H82" i="39"/>
  <c r="H49" i="39"/>
  <c r="H71" i="39"/>
  <c r="G83" i="39" l="1"/>
  <c r="J83" i="39" s="1"/>
  <c r="G67" i="39"/>
  <c r="J67" i="39" s="1"/>
  <c r="J68" i="39" s="1"/>
  <c r="G42" i="39"/>
  <c r="J42" i="39" s="1"/>
  <c r="G76" i="39"/>
  <c r="J76" i="39" s="1"/>
  <c r="J80" i="39" s="1"/>
  <c r="D52" i="11" s="1"/>
  <c r="G63" i="39"/>
  <c r="J63" i="39" s="1"/>
  <c r="J73" i="39"/>
  <c r="D51" i="11" s="1"/>
  <c r="G45" i="39"/>
  <c r="J45" i="39" s="1"/>
  <c r="G84" i="39"/>
  <c r="J84" i="39" s="1"/>
  <c r="G64" i="39"/>
  <c r="J64" i="39" s="1"/>
  <c r="G43" i="39"/>
  <c r="J43" i="39" s="1"/>
  <c r="F18" i="11"/>
  <c r="H18" i="11" s="1"/>
  <c r="J18" i="11" s="1"/>
  <c r="L18" i="11" s="1"/>
  <c r="H64" i="39"/>
  <c r="H43" i="39"/>
  <c r="H63" i="39"/>
  <c r="H76" i="39"/>
  <c r="H83" i="39"/>
  <c r="H84" i="39"/>
  <c r="H45" i="39"/>
  <c r="H42" i="39"/>
  <c r="H67" i="39"/>
  <c r="F56" i="11" l="1"/>
  <c r="H56" i="11" s="1"/>
  <c r="J56" i="11" s="1"/>
  <c r="L56" i="11" s="1"/>
  <c r="H57" i="11" l="1"/>
  <c r="J57" i="11" s="1"/>
  <c r="L57" i="11" s="1"/>
  <c r="F48" i="39" l="1"/>
  <c r="I48" i="39" s="1"/>
  <c r="K48" i="39" s="1"/>
  <c r="L48" i="39" s="1"/>
  <c r="F44" i="39"/>
  <c r="I44" i="39" s="1"/>
  <c r="K44" i="39" s="1"/>
  <c r="L44" i="39" s="1"/>
  <c r="F58" i="39"/>
  <c r="I58" i="39" s="1"/>
  <c r="K58" i="39" s="1"/>
  <c r="L58" i="39" s="1"/>
  <c r="F60" i="39"/>
  <c r="I60" i="39" s="1"/>
  <c r="K60" i="39" s="1"/>
  <c r="L60" i="39" s="1"/>
  <c r="F72" i="39"/>
  <c r="I72" i="39" s="1"/>
  <c r="K72" i="39" s="1"/>
  <c r="L72" i="39" s="1"/>
  <c r="F71" i="39"/>
  <c r="I71" i="39" s="1"/>
  <c r="K71" i="39" s="1"/>
  <c r="L71" i="39" s="1"/>
  <c r="F78" i="39"/>
  <c r="I78" i="39" s="1"/>
  <c r="F77" i="39"/>
  <c r="I77" i="39" s="1"/>
  <c r="K77" i="39" s="1"/>
  <c r="F79" i="39"/>
  <c r="I79" i="39" s="1"/>
  <c r="K79" i="39" s="1"/>
  <c r="L79" i="39" s="1"/>
  <c r="F75" i="39"/>
  <c r="I75" i="39" s="1"/>
  <c r="K75" i="39" s="1"/>
  <c r="F50" i="39"/>
  <c r="I50" i="39" s="1"/>
  <c r="K50" i="39" s="1"/>
  <c r="L50" i="39" s="1"/>
  <c r="F87" i="39"/>
  <c r="I87" i="39" s="1"/>
  <c r="K87" i="39" s="1"/>
  <c r="L87" i="39" s="1"/>
  <c r="F49" i="39"/>
  <c r="I49" i="39" s="1"/>
  <c r="K49" i="39" s="1"/>
  <c r="L49" i="39" s="1"/>
  <c r="F59" i="39"/>
  <c r="I59" i="39" s="1"/>
  <c r="K59" i="39" s="1"/>
  <c r="L59" i="39" s="1"/>
  <c r="F40" i="39"/>
  <c r="F90" i="39"/>
  <c r="I90" i="39" s="1"/>
  <c r="K90" i="39" s="1"/>
  <c r="L90" i="39" s="1"/>
  <c r="F57" i="39"/>
  <c r="I57" i="39" s="1"/>
  <c r="K57" i="39" s="1"/>
  <c r="L57" i="39" s="1"/>
  <c r="F82" i="39"/>
  <c r="I82" i="39" s="1"/>
  <c r="K82" i="39" s="1"/>
  <c r="L82" i="39" s="1"/>
  <c r="F53" i="39"/>
  <c r="I53" i="39" s="1"/>
  <c r="K53" i="39" s="1"/>
  <c r="L53" i="39" s="1"/>
  <c r="F41" i="39"/>
  <c r="I41" i="39" s="1"/>
  <c r="K41" i="39" s="1"/>
  <c r="L41" i="39" s="1"/>
  <c r="F56" i="39"/>
  <c r="I56" i="39" s="1"/>
  <c r="K56" i="39" s="1"/>
  <c r="L56" i="39" s="1"/>
  <c r="L77" i="39" l="1"/>
  <c r="F67" i="39"/>
  <c r="I67" i="39" s="1"/>
  <c r="F42" i="39"/>
  <c r="I42" i="39" s="1"/>
  <c r="K42" i="39" s="1"/>
  <c r="L42" i="39" s="1"/>
  <c r="F76" i="39"/>
  <c r="I76" i="39" s="1"/>
  <c r="K76" i="39" s="1"/>
  <c r="L76" i="39" s="1"/>
  <c r="F63" i="39"/>
  <c r="I63" i="39" s="1"/>
  <c r="K63" i="39" s="1"/>
  <c r="L63" i="39" s="1"/>
  <c r="L75" i="39"/>
  <c r="F45" i="39"/>
  <c r="I45" i="39" s="1"/>
  <c r="K45" i="39" s="1"/>
  <c r="L45" i="39" s="1"/>
  <c r="F84" i="39"/>
  <c r="I84" i="39" s="1"/>
  <c r="K84" i="39" s="1"/>
  <c r="L84" i="39" s="1"/>
  <c r="F83" i="39"/>
  <c r="I83" i="39" s="1"/>
  <c r="K83" i="39" s="1"/>
  <c r="L83" i="39" s="1"/>
  <c r="F64" i="39"/>
  <c r="I64" i="39" s="1"/>
  <c r="K64" i="39" s="1"/>
  <c r="L64" i="39" s="1"/>
  <c r="F43" i="39"/>
  <c r="I43" i="39" s="1"/>
  <c r="K43" i="39" s="1"/>
  <c r="L43" i="39" s="1"/>
  <c r="K78" i="39"/>
  <c r="L78" i="39" s="1"/>
  <c r="F38" i="39"/>
  <c r="K80" i="39" l="1"/>
  <c r="B52" i="11" s="1"/>
  <c r="F52" i="11" s="1"/>
  <c r="H52" i="11" s="1"/>
  <c r="J52" i="11" s="1"/>
  <c r="L52" i="11" s="1"/>
  <c r="I80" i="39"/>
  <c r="K67" i="39"/>
  <c r="I68" i="39"/>
  <c r="C5" i="38"/>
  <c r="L67" i="39" l="1"/>
  <c r="K68" i="39"/>
  <c r="L68" i="39" s="1"/>
  <c r="J65" i="39" l="1"/>
  <c r="D50" i="11" s="1"/>
  <c r="J91" i="39"/>
  <c r="D53" i="11" s="1"/>
  <c r="F20" i="11" l="1"/>
  <c r="H20" i="11" s="1"/>
  <c r="J20" i="11" s="1"/>
  <c r="L20" i="11" s="1"/>
  <c r="J54" i="39"/>
  <c r="D48" i="11" s="1"/>
  <c r="J40" i="39"/>
  <c r="J61" i="39" l="1"/>
  <c r="D49" i="11" s="1"/>
  <c r="J85" i="39"/>
  <c r="J46" i="39"/>
  <c r="D46" i="11" s="1"/>
  <c r="J51" i="39"/>
  <c r="D47" i="11" s="1"/>
  <c r="I91" i="39"/>
  <c r="I65" i="39"/>
  <c r="I88" i="39"/>
  <c r="K88" i="39" l="1"/>
  <c r="L88" i="39" s="1"/>
  <c r="I85" i="39"/>
  <c r="I51" i="39"/>
  <c r="L80" i="39"/>
  <c r="K65" i="39"/>
  <c r="K91" i="39"/>
  <c r="I54" i="39"/>
  <c r="L91" i="39" l="1"/>
  <c r="B53" i="11"/>
  <c r="F53" i="11" s="1"/>
  <c r="H53" i="11" s="1"/>
  <c r="J53" i="11" s="1"/>
  <c r="L53" i="11" s="1"/>
  <c r="L65" i="39"/>
  <c r="B50" i="11"/>
  <c r="F50" i="11" s="1"/>
  <c r="H50" i="11" s="1"/>
  <c r="J50" i="11" s="1"/>
  <c r="L50" i="11" s="1"/>
  <c r="K51" i="39"/>
  <c r="K54" i="39"/>
  <c r="K85" i="39"/>
  <c r="L85" i="39" s="1"/>
  <c r="L54" i="39" l="1"/>
  <c r="B48" i="11"/>
  <c r="F48" i="11" s="1"/>
  <c r="H48" i="11" s="1"/>
  <c r="J48" i="11" s="1"/>
  <c r="L48" i="11" s="1"/>
  <c r="L51" i="39"/>
  <c r="B47" i="11"/>
  <c r="F47" i="11" s="1"/>
  <c r="H47" i="11" s="1"/>
  <c r="J47" i="11" s="1"/>
  <c r="L47" i="11" s="1"/>
  <c r="L12" i="11"/>
  <c r="J12" i="11"/>
  <c r="H12" i="11"/>
  <c r="F12" i="11"/>
  <c r="D12" i="11"/>
  <c r="B12" i="11"/>
  <c r="F70" i="39" l="1"/>
  <c r="I70" i="39" s="1"/>
  <c r="K70" i="39" l="1"/>
  <c r="I73" i="39"/>
  <c r="I40" i="39"/>
  <c r="I46" i="39" s="1"/>
  <c r="K73" i="39" l="1"/>
  <c r="L70" i="39"/>
  <c r="I61" i="39"/>
  <c r="K40" i="39"/>
  <c r="K46" i="39" s="1"/>
  <c r="L73" i="39" l="1"/>
  <c r="B51" i="11"/>
  <c r="F51" i="11" s="1"/>
  <c r="H51" i="11" s="1"/>
  <c r="J51" i="11" s="1"/>
  <c r="L51" i="11" s="1"/>
  <c r="L46" i="39"/>
  <c r="B46" i="11"/>
  <c r="F46" i="11" s="1"/>
  <c r="H46" i="11" s="1"/>
  <c r="J46" i="11" s="1"/>
  <c r="L46" i="11" s="1"/>
  <c r="K61" i="39"/>
  <c r="L40" i="39"/>
  <c r="L61" i="39" l="1"/>
  <c r="B49" i="11"/>
  <c r="F49" i="11" s="1"/>
  <c r="H49" i="11" s="1"/>
  <c r="J49" i="11" s="1"/>
  <c r="L4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8" authorId="0" shapeId="0" xr:uid="{00000000-0006-0000-0200-000001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 xr:uid="{00000000-0006-0000-0200-000002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 xr:uid="{00000000-0006-0000-0200-000003000000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<sst xmlns="http://schemas.openxmlformats.org/spreadsheetml/2006/main" count="1450" uniqueCount="402">
  <si>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</si>
  <si>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</si>
  <si>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</si>
  <si>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</si>
  <si>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</si>
  <si>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</si>
  <si>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</si>
  <si>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</si>
  <si>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</si>
  <si>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</si>
  <si>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</si>
  <si>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</si>
  <si>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</si>
  <si>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</si>
  <si>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</si>
  <si>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</si>
  <si>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</si>
  <si>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</si>
  <si>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</si>
  <si>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</si>
  <si>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</si>
  <si>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</si>
  <si>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</si>
  <si>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</si>
  <si>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</si>
  <si>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</si>
  <si>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</si>
  <si>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</si>
  <si>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</si>
  <si>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</si>
  <si>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</si>
  <si>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</si>
  <si>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</si>
  <si>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</si>
  <si>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</si>
  <si>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</si>
  <si>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</si>
  <si>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</si>
  <si>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</si>
  <si>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</si>
  <si>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</si>
  <si>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</si>
  <si>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</si>
  <si>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</si>
  <si>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</si>
  <si>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</si>
  <si>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</si>
  <si>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</si>
  <si>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</si>
  <si>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</si>
  <si>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</si>
  <si>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</si>
  <si>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</si>
  <si>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</si>
  <si>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</si>
  <si>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</si>
  <si>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</si>
  <si>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</si>
  <si>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</si>
  <si>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</si>
  <si>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</si>
  <si>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</si>
  <si>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</si>
  <si>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</si>
  <si>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</si>
  <si>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</si>
  <si>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</si>
  <si>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</si>
  <si>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</si>
  <si>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</si>
  <si>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</si>
  <si>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</si>
  <si>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</si>
  <si>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</si>
  <si>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</si>
  <si>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</si>
  <si>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</si>
  <si>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</si>
  <si>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</si>
  <si>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</si>
  <si>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</si>
  <si>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</si>
  <si>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</si>
  <si>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</si>
  <si>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</si>
  <si>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</si>
  <si>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</si>
  <si>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</si>
  <si>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</si>
  <si>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</si>
  <si>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</si>
  <si>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</si>
  <si>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</si>
  <si>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</si>
  <si>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</si>
  <si>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</si>
  <si>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</si>
  <si>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</si>
  <si>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</si>
  <si>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</si>
  <si>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</si>
  <si>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</si>
  <si>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</si>
  <si>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</si>
  <si>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</si>
  <si>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</si>
  <si>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</si>
  <si>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</si>
  <si>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</si>
  <si>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</si>
  <si>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</si>
  <si>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</si>
  <si>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</si>
  <si>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</si>
  <si>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</si>
  <si>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</si>
  <si>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</si>
  <si>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</si>
  <si>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</si>
  <si>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</si>
  <si>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</si>
  <si>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</si>
  <si>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</si>
  <si>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</si>
  <si>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</si>
  <si>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</si>
  <si>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</si>
  <si>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</si>
  <si>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</si>
  <si>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</si>
  <si>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</si>
  <si>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</si>
  <si>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</si>
  <si>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</si>
  <si>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</si>
  <si>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</si>
  <si>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</si>
  <si>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</si>
  <si>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</si>
  <si>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</si>
  <si>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</si>
  <si>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</si>
  <si>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</si>
  <si>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</si>
  <si>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</si>
  <si>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</si>
  <si>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</si>
  <si>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</si>
  <si>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</si>
  <si>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</si>
  <si>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</si>
  <si>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</si>
  <si>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</si>
  <si>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</si>
  <si>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</si>
  <si>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</si>
  <si>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Oglala Lakota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</si>
  <si>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</si>
  <si>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</si>
  <si>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</si>
  <si>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</si>
  <si>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</si>
  <si>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</si>
  <si>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</si>
  <si>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</si>
  <si>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</si>
  <si>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</si>
  <si>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</si>
  <si>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</si>
  <si>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</si>
  <si>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</si>
  <si>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</si>
  <si>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</si>
  <si>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</si>
  <si>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</si>
  <si>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</si>
  <si>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</si>
  <si>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</si>
  <si>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</si>
  <si>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</si>
  <si>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</si>
  <si>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</si>
  <si>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</si>
  <si>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</si>
  <si>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</si>
  <si>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0500000US46003</t>
  </si>
  <si>
    <t>Aurora County, South Dakota</t>
  </si>
  <si>
    <t>0500000US46005</t>
  </si>
  <si>
    <t>Beadle County, South Dakota</t>
  </si>
  <si>
    <t>0500000US46007</t>
  </si>
  <si>
    <t>Bennett County, South Dakota</t>
  </si>
  <si>
    <t>0500000US46009</t>
  </si>
  <si>
    <t>Bon Homme County, South Dakota</t>
  </si>
  <si>
    <t>0500000US46011</t>
  </si>
  <si>
    <t>Brookings County, South Dakota</t>
  </si>
  <si>
    <t>0500000US46013</t>
  </si>
  <si>
    <t>Brown County, South Dakota</t>
  </si>
  <si>
    <t>0500000US46015</t>
  </si>
  <si>
    <t>Brule County, South Dakota</t>
  </si>
  <si>
    <t>0500000US46017</t>
  </si>
  <si>
    <t>Buffalo County, South Dakota</t>
  </si>
  <si>
    <t>0500000US46019</t>
  </si>
  <si>
    <t>Butte County, South Dakota</t>
  </si>
  <si>
    <t>0500000US46021</t>
  </si>
  <si>
    <t>Campbell County, South Dakota</t>
  </si>
  <si>
    <t>0500000US46023</t>
  </si>
  <si>
    <t>Charles Mix County, South Dakota</t>
  </si>
  <si>
    <t>0500000US46025</t>
  </si>
  <si>
    <t>Clark County, South Dakota</t>
  </si>
  <si>
    <t>0500000US46027</t>
  </si>
  <si>
    <t>Clay County, South Dakota</t>
  </si>
  <si>
    <t>0500000US46029</t>
  </si>
  <si>
    <t>Codington County, South Dakota</t>
  </si>
  <si>
    <t>0500000US46031</t>
  </si>
  <si>
    <t>Corson County, South Dakota</t>
  </si>
  <si>
    <t>0500000US46033</t>
  </si>
  <si>
    <t>Custer County, South Dakota</t>
  </si>
  <si>
    <t>0500000US46035</t>
  </si>
  <si>
    <t>Davison County, South Dakota</t>
  </si>
  <si>
    <t>0500000US46037</t>
  </si>
  <si>
    <t>Day County, South Dakota</t>
  </si>
  <si>
    <t>0500000US46039</t>
  </si>
  <si>
    <t>Deuel County, South Dakota</t>
  </si>
  <si>
    <t>0500000US46041</t>
  </si>
  <si>
    <t>Dewey County, South Dakota</t>
  </si>
  <si>
    <t>0500000US46043</t>
  </si>
  <si>
    <t>Douglas County, South Dakota</t>
  </si>
  <si>
    <t>0500000US46045</t>
  </si>
  <si>
    <t>Edmunds County, South Dakota</t>
  </si>
  <si>
    <t>0500000US46047</t>
  </si>
  <si>
    <t>Fall River County, South Dakota</t>
  </si>
  <si>
    <t>0500000US46049</t>
  </si>
  <si>
    <t>Faulk County, South Dakota</t>
  </si>
  <si>
    <t>0500000US46051</t>
  </si>
  <si>
    <t>Grant County, South Dakota</t>
  </si>
  <si>
    <t>0500000US46053</t>
  </si>
  <si>
    <t>Gregory County, South Dakota</t>
  </si>
  <si>
    <t>0500000US46055</t>
  </si>
  <si>
    <t>Haakon County, South Dakota</t>
  </si>
  <si>
    <t>0500000US46057</t>
  </si>
  <si>
    <t>Hamlin County, South Dakota</t>
  </si>
  <si>
    <t>0500000US46059</t>
  </si>
  <si>
    <t>Hand County, South Dakota</t>
  </si>
  <si>
    <t>0500000US46061</t>
  </si>
  <si>
    <t>Hanson County, South Dakota</t>
  </si>
  <si>
    <t>0500000US46063</t>
  </si>
  <si>
    <t>Harding County, South Dakota</t>
  </si>
  <si>
    <t>0500000US46065</t>
  </si>
  <si>
    <t>Hughes County, South Dakota</t>
  </si>
  <si>
    <t>0500000US46067</t>
  </si>
  <si>
    <t>Hutchinson County, South Dakota</t>
  </si>
  <si>
    <t>0500000US46069</t>
  </si>
  <si>
    <t>Hyde County, South Dakota</t>
  </si>
  <si>
    <t>0500000US46071</t>
  </si>
  <si>
    <t>Jackson County, South Dakota</t>
  </si>
  <si>
    <t>0500000US46073</t>
  </si>
  <si>
    <t>Jerauld County, South Dakota</t>
  </si>
  <si>
    <t>0500000US46075</t>
  </si>
  <si>
    <t>Jones County, South Dakota</t>
  </si>
  <si>
    <t>0500000US46077</t>
  </si>
  <si>
    <t>Kingsbury County, South Dakota</t>
  </si>
  <si>
    <t>0500000US46079</t>
  </si>
  <si>
    <t>Lake County, South Dakota</t>
  </si>
  <si>
    <t>0500000US46081</t>
  </si>
  <si>
    <t>Lawrence County, South Dakota</t>
  </si>
  <si>
    <t>0500000US46083</t>
  </si>
  <si>
    <t>Lincoln County, South Dakota</t>
  </si>
  <si>
    <t>0500000US46085</t>
  </si>
  <si>
    <t>Lyman County, South Dakota</t>
  </si>
  <si>
    <t>0500000US46087</t>
  </si>
  <si>
    <t>McCook County, South Dakota</t>
  </si>
  <si>
    <t>0500000US46089</t>
  </si>
  <si>
    <t>McPherson County, South Dakota</t>
  </si>
  <si>
    <t>0500000US46091</t>
  </si>
  <si>
    <t>Marshall County, South Dakota</t>
  </si>
  <si>
    <t>0500000US46093</t>
  </si>
  <si>
    <t>Meade County, South Dakota</t>
  </si>
  <si>
    <t>0500000US46095</t>
  </si>
  <si>
    <t>Mellette County, South Dakota</t>
  </si>
  <si>
    <t>0500000US46097</t>
  </si>
  <si>
    <t>Miner County, South Dakota</t>
  </si>
  <si>
    <t>0500000US46099</t>
  </si>
  <si>
    <t>Minnehaha County, South Dakota</t>
  </si>
  <si>
    <t>0500000US46101</t>
  </si>
  <si>
    <t>Moody County, South Dakota</t>
  </si>
  <si>
    <t>0500000US46103</t>
  </si>
  <si>
    <t>Pennington County, South Dakota</t>
  </si>
  <si>
    <t>0500000US46105</t>
  </si>
  <si>
    <t>Perkins County, South Dakota</t>
  </si>
  <si>
    <t>0500000US46107</t>
  </si>
  <si>
    <t>Potter County, South Dakota</t>
  </si>
  <si>
    <t>0500000US46109</t>
  </si>
  <si>
    <t>Roberts County, South Dakota</t>
  </si>
  <si>
    <t>0500000US46111</t>
  </si>
  <si>
    <t>Sanborn County, South Dakota</t>
  </si>
  <si>
    <t>0500000US46115</t>
  </si>
  <si>
    <t>Spink County, South Dakota</t>
  </si>
  <si>
    <t>0500000US46117</t>
  </si>
  <si>
    <t>Stanley County, South Dakota</t>
  </si>
  <si>
    <t>0500000US46119</t>
  </si>
  <si>
    <t>Sully County, South Dakota</t>
  </si>
  <si>
    <t>0500000US46121</t>
  </si>
  <si>
    <t>Todd County, South Dakota</t>
  </si>
  <si>
    <t>0500000US46123</t>
  </si>
  <si>
    <t>Tripp County, South Dakota</t>
  </si>
  <si>
    <t>0500000US46125</t>
  </si>
  <si>
    <t>Turner County, South Dakota</t>
  </si>
  <si>
    <t>0500000US46127</t>
  </si>
  <si>
    <t>Union County, South Dakota</t>
  </si>
  <si>
    <t>0500000US46129</t>
  </si>
  <si>
    <t>Walworth County, South Dakota</t>
  </si>
  <si>
    <t>0500000US46135</t>
  </si>
  <si>
    <t>Yankton County, South Dakota</t>
  </si>
  <si>
    <t>0500000US46137</t>
  </si>
  <si>
    <t>Ziebach County, South Dakota</t>
  </si>
  <si>
    <t>2700000US060546041</t>
  </si>
  <si>
    <t>Dewey County (part); South Dakota (part); Cheyenne River Reservation and Off-Reservation Trust Land, SD</t>
  </si>
  <si>
    <t>2700000US060546055</t>
  </si>
  <si>
    <t>Haakon County (part); South Dakota (part); Cheyenne River Reservation and Off-Reservation Trust Land, SD</t>
  </si>
  <si>
    <t>2700000US060546093</t>
  </si>
  <si>
    <t>Meade County (part); South Dakota (part); Cheyenne River Reservation and Off-Reservation Trust Land, SD</t>
  </si>
  <si>
    <t>2700000US060546117</t>
  </si>
  <si>
    <t>Stanley County (part); South Dakota (part); Cheyenne River Reservation and Off-Reservation Trust Land, SD</t>
  </si>
  <si>
    <t>2700000US060546119</t>
  </si>
  <si>
    <t>Sully County (part); South Dakota (part); Cheyenne River Reservation and Off-Reservation Trust Land, SD</t>
  </si>
  <si>
    <t>2700000US060546137</t>
  </si>
  <si>
    <t>Ziebach County (part); South Dakota (part); Cheyenne River Reservation and Off-Reservation Trust Land, SD</t>
  </si>
  <si>
    <t>2700000US085546017</t>
  </si>
  <si>
    <t>Buffalo County (part); South Dakota (part); Crow Creek Reservation, SD</t>
  </si>
  <si>
    <t>2700000US085546065</t>
  </si>
  <si>
    <t>Hughes County (part); South Dakota (part); Crow Creek Reservation, SD</t>
  </si>
  <si>
    <t>2700000US085546069</t>
  </si>
  <si>
    <t>Hyde County (part); South Dakota (part); Crow Creek Reservation, SD</t>
  </si>
  <si>
    <t>2700000US110046101</t>
  </si>
  <si>
    <t>Moody County (part); South Dakota (part); Flandreau Reservation, SD</t>
  </si>
  <si>
    <t>2700000US186046029</t>
  </si>
  <si>
    <t>Codington County (part); South Dakota (part); Lake Traverse Reservation and Off-Reservation Trust Land, SD--ND</t>
  </si>
  <si>
    <t>2700000US186046037</t>
  </si>
  <si>
    <t>Day County (part); South Dakota (part); Lake Traverse Reservation and Off-Reservation Trust Land, SD--ND</t>
  </si>
  <si>
    <t>2700000US186046051</t>
  </si>
  <si>
    <t>Grant County (part); South Dakota (part); Lake Traverse Reservation and Off-Reservation Trust Land, SD--ND</t>
  </si>
  <si>
    <t>2700000US186046091</t>
  </si>
  <si>
    <t>Marshall County (part); South Dakota (part); Lake Traverse Reservation and Off-Reservation Trust Land, SD--ND</t>
  </si>
  <si>
    <t>2700000US186046109</t>
  </si>
  <si>
    <t>Roberts County (part); South Dakota (part); Lake Traverse Reservation and Off-Reservation Trust Land, SD--ND</t>
  </si>
  <si>
    <t>2700000US203046085</t>
  </si>
  <si>
    <t>Lyman County (part); South Dakota (part); Lower Brule Reservation and Off-Reservation Trust Land, SD</t>
  </si>
  <si>
    <t>2700000US203046117</t>
  </si>
  <si>
    <t>Stanley County (part); South Dakota (part); Lower Brule Reservation and Off-Reservation Trust Land, SD</t>
  </si>
  <si>
    <t>2700000US249046093</t>
  </si>
  <si>
    <t>Meade County (part); South Dakota (part); Northern Cheyenne Indian Reservation and Off-Reservation Trust Land, MT--SD</t>
  </si>
  <si>
    <t>2700000US281046007</t>
  </si>
  <si>
    <t>Bennett County; South Dakota (part); Pine Ridge Reservation, SD--NE</t>
  </si>
  <si>
    <t>2700000US281046071</t>
  </si>
  <si>
    <t>Jackson County (part); South Dakota (part); Pine Ridge Reservation, SD--NE</t>
  </si>
  <si>
    <t>2700000US323546053</t>
  </si>
  <si>
    <t>Gregory County (part); South Dakota (part); Rosebud Indian Reservation and Off-Reservation Trust Land, SD</t>
  </si>
  <si>
    <t>2700000US323546085</t>
  </si>
  <si>
    <t>Lyman County (part); South Dakota (part); Rosebud Indian Reservation and Off-Reservation Trust Land, SD</t>
  </si>
  <si>
    <t>2700000US323546095</t>
  </si>
  <si>
    <t>Mellette County (part); South Dakota (part); Rosebud Indian Reservation and Off-Reservation Trust Land, SD</t>
  </si>
  <si>
    <t>2700000US323546121</t>
  </si>
  <si>
    <t>Todd County; South Dakota (part); Rosebud Indian Reservation and Off-Reservation Trust Land, SD</t>
  </si>
  <si>
    <t>2700000US323546123</t>
  </si>
  <si>
    <t>Tripp County (part); South Dakota (part); Rosebud Indian Reservation and Off-Reservation Trust Land, SD</t>
  </si>
  <si>
    <t>2700000US397046031</t>
  </si>
  <si>
    <t>Corson County; South Dakota (part); Standing Rock Reservation, SD--ND</t>
  </si>
  <si>
    <t>2700000US397046041</t>
  </si>
  <si>
    <t>Dewey County (part); South Dakota (part); Standing Rock Reservation, SD--ND</t>
  </si>
  <si>
    <t>2700000US397046137</t>
  </si>
  <si>
    <t>Ziebach County (part); South Dakota (part); Standing Rock Reservation, SD--ND</t>
  </si>
  <si>
    <t>2700000US434546105</t>
  </si>
  <si>
    <t>Perkins County (part); South Dakota (part); Turtle Mountain Reservation and Off-Reservation Trust Land, MT--ND--SD</t>
  </si>
  <si>
    <t>2700000US470046023</t>
  </si>
  <si>
    <t>Charles Mix County (part); South Dakota (part); Yankton Reservation, SD</t>
  </si>
  <si>
    <t>Total Cheyenne River Reservation</t>
  </si>
  <si>
    <t>Total Crow Creek Reservation</t>
  </si>
  <si>
    <t>Total Flandreau Reservation</t>
  </si>
  <si>
    <t>Total Lake Traverse Reservation</t>
  </si>
  <si>
    <t>Total Lower Brule Reservation</t>
  </si>
  <si>
    <t>Total Northern Cheyenne Reservation</t>
  </si>
  <si>
    <t>Total Pine Ridge Reservation</t>
  </si>
  <si>
    <t>Total Rosebud Reservation</t>
  </si>
  <si>
    <t>Total Standing Rock Reservation</t>
  </si>
  <si>
    <t>Total Turtle Mountain Reservation</t>
  </si>
  <si>
    <t>Total Yankton Reservation</t>
  </si>
  <si>
    <t>Total Population 16+</t>
  </si>
  <si>
    <t>0400000US46</t>
  </si>
  <si>
    <t>South Dakota</t>
  </si>
  <si>
    <t>0100000US</t>
  </si>
  <si>
    <t>United States</t>
  </si>
  <si>
    <t>0500000US46102</t>
  </si>
  <si>
    <t>Oglala Lakota County, South Dakota</t>
  </si>
  <si>
    <t xml:space="preserve"> </t>
  </si>
  <si>
    <t>2700000US281046102</t>
  </si>
  <si>
    <t>Oglala Lakota County; South Dakota (part); Pine Ridge Reservation, SD--NE</t>
  </si>
  <si>
    <t>Civilian population</t>
  </si>
  <si>
    <t>County share of state civilian population</t>
  </si>
  <si>
    <t>2013-2017 American Community Survey 5-Year Estimates</t>
  </si>
  <si>
    <t>May 2017 - April 2019</t>
  </si>
  <si>
    <t>MAY 2017 - APRIL 2019</t>
  </si>
  <si>
    <t>AREAS IN SOUTH DAKOTA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</si>
</sst>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theme="1"/>
      <name val="Courier"/>
    </font>
    <font>
      <sz val="11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0" fontId="7" fillId="0" borderId="0"/>
  </cellStyleXfs>
  <cellXfs count="97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8" fillId="0" borderId="0" xfId="4" applyFont="1"/>
    <xf numFmtId="0" fontId="8" fillId="0" borderId="0" xfId="4" applyFont="1" applyFill="1"/>
    <xf numFmtId="165" fontId="5" fillId="0" borderId="0" xfId="4" applyNumberFormat="1" applyFont="1"/>
    <xf numFmtId="0" fontId="0" fillId="0" borderId="0" xfId="0" applyFont="1"/>
    <xf numFmtId="0" fontId="0" fillId="0" borderId="0" xfId="0"/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2" applyFont="1" applyFill="1" applyBorder="1"/>
    <xf numFmtId="166" fontId="10" fillId="0" borderId="0" xfId="2" applyNumberFormat="1" applyFont="1" applyFill="1" applyBorder="1" applyAlignment="1">
      <alignment horizontal="right"/>
    </xf>
    <xf numFmtId="17" fontId="11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2" fillId="0" borderId="0" xfId="0" applyFont="1" applyFill="1" applyBorder="1"/>
    <xf numFmtId="172" fontId="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72" fontId="15" fillId="3" borderId="1" xfId="8" applyNumberFormat="1" applyFont="1" applyFill="1" applyBorder="1"/>
    <xf numFmtId="3" fontId="15" fillId="3" borderId="1" xfId="8" applyNumberFormat="1" applyFont="1" applyFill="1" applyBorder="1"/>
    <xf numFmtId="165" fontId="15" fillId="3" borderId="1" xfId="8" applyNumberFormat="1" applyFont="1" applyFill="1" applyBorder="1"/>
    <xf numFmtId="167" fontId="15" fillId="0" borderId="0" xfId="9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3" applyNumberFormat="1" applyFont="1"/>
    <xf numFmtId="167" fontId="14" fillId="0" borderId="0" xfId="9" applyNumberFormat="1" applyFont="1"/>
    <xf numFmtId="165" fontId="14" fillId="0" borderId="0" xfId="3" applyNumberFormat="1" applyFont="1" applyFill="1"/>
    <xf numFmtId="168" fontId="15" fillId="0" borderId="0" xfId="0" applyNumberFormat="1" applyFont="1"/>
    <xf numFmtId="0" fontId="2" fillId="0" borderId="0" xfId="0" applyFont="1" applyFill="1" applyBorder="1"/>
    <xf numFmtId="166" fontId="17" fillId="0" borderId="0" xfId="0" applyNumberFormat="1" applyFont="1" applyFill="1" applyAlignment="1">
      <alignment horizontal="right"/>
    </xf>
    <xf numFmtId="166" fontId="17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0" fillId="0" borderId="0" xfId="9" applyNumberFormat="1" applyFont="1"/>
    <xf numFmtId="0" fontId="0" fillId="0" borderId="0" xfId="0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2" applyFont="1"/>
    <xf numFmtId="0" fontId="18" fillId="2" borderId="1" xfId="4" applyFont="1" applyFill="1" applyBorder="1" applyAlignment="1">
      <alignment horizontal="center"/>
    </xf>
    <xf numFmtId="167" fontId="8" fillId="0" borderId="0" xfId="5" applyNumberFormat="1" applyFont="1" applyAlignment="1">
      <alignment horizontal="center"/>
    </xf>
    <xf numFmtId="0" fontId="8" fillId="0" borderId="0" xfId="2" applyFont="1"/>
    <xf numFmtId="3" fontId="7" fillId="0" borderId="0" xfId="2" applyNumberFormat="1" applyFont="1"/>
    <xf numFmtId="168" fontId="7" fillId="0" borderId="0" xfId="4" applyNumberFormat="1" applyFont="1"/>
    <xf numFmtId="169" fontId="7" fillId="0" borderId="0" xfId="4" applyNumberFormat="1" applyFont="1"/>
    <xf numFmtId="3" fontId="7" fillId="0" borderId="0" xfId="7" applyNumberFormat="1" applyFont="1" applyFill="1"/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NumberFormat="1" applyFont="1" applyFill="1" applyAlignment="1" applyProtection="1">
      <alignment horizontal="left"/>
      <protection locked="0"/>
    </xf>
    <xf numFmtId="165" fontId="8" fillId="0" borderId="0" xfId="4" applyNumberFormat="1" applyFont="1"/>
    <xf numFmtId="0" fontId="0" fillId="0" borderId="0" xfId="0"/>
    <xf numFmtId="167" fontId="8" fillId="0" borderId="0" xfId="5" applyNumberFormat="1" applyFont="1" applyAlignment="1">
      <alignment horizontal="center"/>
    </xf>
    <xf numFmtId="0" fontId="0" fillId="0" borderId="0" xfId="0"/>
    <xf numFmtId="166" fontId="4" fillId="0" borderId="0" xfId="2" applyNumberFormat="1" applyFont="1" applyFill="1" applyBorder="1"/>
    <xf numFmtId="3" fontId="4" fillId="0" borderId="0" xfId="2" applyNumberFormat="1" applyFont="1" applyAlignment="1" applyProtection="1">
      <alignment horizontal="right"/>
      <protection locked="0"/>
    </xf>
    <xf numFmtId="17" fontId="13" fillId="0" borderId="0" xfId="2" applyNumberFormat="1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170" fontId="20" fillId="0" borderId="0" xfId="0" applyNumberFormat="1" applyFont="1" applyAlignment="1" applyProtection="1">
      <protection locked="0"/>
    </xf>
    <xf numFmtId="0" fontId="4" fillId="0" borderId="0" xfId="2" applyNumberFormat="1" applyFont="1" applyAlignment="1" applyProtection="1">
      <alignment horizontal="left"/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1" fontId="21" fillId="0" borderId="0" xfId="2" applyNumberFormat="1" applyFont="1" applyAlignment="1" applyProtection="1">
      <alignment horizontal="right"/>
      <protection locked="0"/>
    </xf>
    <xf numFmtId="0" fontId="21" fillId="0" borderId="0" xfId="0" applyNumberFormat="1" applyFont="1" applyFill="1" applyBorder="1" applyAlignment="1" applyProtection="1">
      <alignment horizontal="left"/>
      <protection locked="0"/>
    </xf>
    <xf numFmtId="170" fontId="21" fillId="0" borderId="0" xfId="0" applyNumberFormat="1" applyFont="1" applyFill="1" applyBorder="1" applyAlignment="1" applyProtection="1">
      <alignment horizontal="right"/>
      <protection locked="0"/>
    </xf>
    <xf numFmtId="0" fontId="20" fillId="0" borderId="0" xfId="0" applyNumberFormat="1" applyFont="1" applyAlignment="1" applyProtection="1">
      <alignment horizontal="left"/>
      <protection locked="0"/>
    </xf>
    <xf numFmtId="170" fontId="20" fillId="0" borderId="0" xfId="0" applyNumberFormat="1" applyFont="1" applyAlignment="1" applyProtection="1">
      <alignment horizontal="right"/>
      <protection locked="0"/>
    </xf>
    <xf numFmtId="0" fontId="21" fillId="0" borderId="0" xfId="2" applyNumberFormat="1" applyFont="1" applyAlignment="1" applyProtection="1">
      <alignment horizontal="lef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171" fontId="0" fillId="0" borderId="0" xfId="0" applyNumberFormat="1" applyFont="1" applyAlignment="1" applyProtection="1">
      <alignment horizontal="right"/>
      <protection locked="0"/>
    </xf>
    <xf numFmtId="171" fontId="20" fillId="0" borderId="0" xfId="0" applyNumberFormat="1" applyFont="1" applyAlignment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0" fillId="0" borderId="0" xfId="0" applyNumberFormat="1"/>
    <xf numFmtId="0" fontId="8" fillId="0" borderId="0" xfId="4" applyFont="1" applyAlignment="1">
      <alignment horizontal="center"/>
    </xf>
    <xf numFmtId="167" fontId="8" fillId="0" borderId="0" xfId="5" applyNumberFormat="1" applyFont="1" applyAlignment="1">
      <alignment horizontal="center"/>
    </xf>
    <xf numFmtId="167" fontId="18" fillId="2" borderId="2" xfId="5" applyNumberFormat="1" applyFont="1" applyFill="1" applyBorder="1" applyAlignment="1">
      <alignment horizontal="center"/>
    </xf>
    <xf numFmtId="167" fontId="18" fillId="2" borderId="3" xfId="5" applyNumberFormat="1" applyFont="1" applyFill="1" applyBorder="1" applyAlignment="1">
      <alignment horizontal="center"/>
    </xf>
    <xf numFmtId="0" fontId="18" fillId="2" borderId="2" xfId="4" applyFont="1" applyFill="1" applyBorder="1" applyAlignment="1">
      <alignment horizontal="center"/>
    </xf>
    <xf numFmtId="0" fontId="18" fillId="2" borderId="4" xfId="4" applyFont="1" applyFill="1" applyBorder="1" applyAlignment="1">
      <alignment horizontal="center"/>
    </xf>
    <xf numFmtId="0" fontId="18" fillId="2" borderId="3" xfId="4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3" borderId="2" xfId="8" applyFont="1" applyFill="1" applyBorder="1" applyAlignment="1">
      <alignment horizontal="center"/>
    </xf>
    <xf numFmtId="0" fontId="15" fillId="3" borderId="4" xfId="8" applyFont="1" applyFill="1" applyBorder="1" applyAlignment="1">
      <alignment horizontal="center"/>
    </xf>
    <xf numFmtId="0" fontId="15" fillId="3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 wrapText="1"/>
    </xf>
    <xf numFmtId="0" fontId="15" fillId="2" borderId="4" xfId="8" applyFont="1" applyFill="1" applyBorder="1" applyAlignment="1">
      <alignment horizontal="center" wrapText="1"/>
    </xf>
    <xf numFmtId="0" fontId="15" fillId="2" borderId="3" xfId="8" applyFont="1" applyFill="1" applyBorder="1" applyAlignment="1">
      <alignment horizontal="center" wrapText="1"/>
    </xf>
  </cellXfs>
  <cellStyles count="12">
    <cellStyle name="Comma" xfId="9" builtinId="3"/>
    <cellStyle name="Comma 2" xfId="5" xr:uid="{00000000-0005-0000-0000-000001000000}"/>
    <cellStyle name="Normal" xfId="0" builtinId="0"/>
    <cellStyle name="Normal 2" xfId="2" xr:uid="{00000000-0005-0000-0000-000004000000}"/>
    <cellStyle name="Normal 3" xfId="10" xr:uid="{00000000-0005-0000-0000-000005000000}"/>
    <cellStyle name="Normal 3 2" xfId="11" xr:uid="{00000000-0005-0000-0000-000006000000}"/>
    <cellStyle name="Normal 5" xfId="6" xr:uid="{00000000-0005-0000-0000-000007000000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2:R61"/>
  <sheetViews>
    <sheetView tabSelected="1" zoomScale="90" zoomScaleNormal="90" workbookViewId="0">
      <selection activeCell="B27" sqref="B27"/>
    </sheetView>
  </sheetViews>
  <sheetFormatPr defaultRowHeight="12.75" x14ac:dyDescent="0.2"/>
  <cols>
    <col min="1" max="1" width="33.85546875" style="41" customWidth="1"/>
    <col min="2" max="2" width="11.85546875" style="41" customWidth="1"/>
    <col min="3" max="3" width="9.7109375" style="41" customWidth="1"/>
    <col min="4" max="4" width="10.28515625" style="41" customWidth="1"/>
    <col min="5" max="5" width="11" style="41" customWidth="1"/>
    <col min="6" max="6" width="12.28515625" style="41" customWidth="1"/>
    <col min="7" max="7" width="10.5703125" style="41" customWidth="1"/>
    <col min="8" max="8" width="10.85546875" style="41" customWidth="1"/>
    <col min="9" max="10" width="11.7109375" style="41" customWidth="1"/>
    <col min="11" max="11" width="10.7109375" style="41" customWidth="1"/>
    <col min="12" max="12" width="10.85546875" style="41" customWidth="1"/>
    <col min="13" max="13" width="10.42578125" style="41" customWidth="1"/>
    <col min="14" max="18" width="9.140625" style="41"/>
    <col min="19" max="19" width="19.42578125" style="41" customWidth="1"/>
    <col min="20" max="16384" width="9.140625" style="41"/>
  </cols>
  <sheetData>
    <row r="2" spans="1:13" x14ac:dyDescent="0.2">
      <c r="A2" s="3" t="s">
        <v>401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</row>
    <row r="3" spans="1:13" x14ac:dyDescent="0.2">
      <c r="A3" s="4" t="s">
        <v>400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</row>
    <row r="4" spans="1:13" x14ac:dyDescent="0.2">
      <c r="A4" s="3" t="s">
        <v>22</v>
      </c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</row>
    <row r="5" spans="1:13" x14ac:dyDescent="0.2">
      <c r="A5" s="3"/>
      <c r="B5" s="37"/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</row>
    <row r="6" spans="1:13" x14ac:dyDescent="0.2">
      <c r="A6" s="42" t="s">
        <v>23</v>
      </c>
      <c r="B6" s="37" t="s">
        <v>24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</row>
    <row r="7" spans="1:13" x14ac:dyDescent="0.2">
      <c r="A7" s="42" t="s">
        <v>25</v>
      </c>
      <c r="B7" s="37" t="s">
        <v>26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</row>
    <row r="8" spans="1:13" x14ac:dyDescent="0.2">
      <c r="A8" s="42" t="s">
        <v>27</v>
      </c>
      <c r="B8" s="37" t="s">
        <v>28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</row>
    <row r="9" spans="1:13" x14ac:dyDescent="0.2">
      <c r="A9" s="42" t="s">
        <v>29</v>
      </c>
      <c r="B9" s="37" t="s">
        <v>30</v>
      </c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</row>
    <row r="10" spans="1:13" x14ac:dyDescent="0.2">
      <c r="A10" s="3"/>
      <c r="B10" s="37"/>
      <c r="C10" s="37"/>
      <c r="D10" s="37"/>
      <c r="E10" s="37"/>
      <c r="F10" s="38"/>
      <c r="G10" s="38"/>
      <c r="H10" s="38"/>
      <c r="I10" s="38"/>
      <c r="J10" s="39"/>
      <c r="K10" s="38"/>
      <c r="L10" s="40"/>
      <c r="M10" s="38"/>
    </row>
    <row r="11" spans="1:13" x14ac:dyDescent="0.2">
      <c r="A11" s="3"/>
      <c r="B11" s="82" t="s">
        <v>31</v>
      </c>
      <c r="C11" s="83"/>
      <c r="D11" s="82" t="s">
        <v>32</v>
      </c>
      <c r="E11" s="83"/>
      <c r="F11" s="84" t="s">
        <v>33</v>
      </c>
      <c r="G11" s="85"/>
      <c r="H11" s="85"/>
      <c r="I11" s="86"/>
      <c r="J11" s="84" t="s">
        <v>34</v>
      </c>
      <c r="K11" s="86"/>
      <c r="L11" s="84" t="s">
        <v>35</v>
      </c>
      <c r="M11" s="86"/>
    </row>
    <row r="12" spans="1:13" x14ac:dyDescent="0.2">
      <c r="A12" s="3"/>
      <c r="B12" s="81" t="str">
        <f>$A$3</f>
        <v>MAY 2017 - APRIL 2019</v>
      </c>
      <c r="C12" s="81"/>
      <c r="D12" s="81" t="str">
        <f>$A$3</f>
        <v>MAY 2017 - APRIL 2019</v>
      </c>
      <c r="E12" s="81"/>
      <c r="F12" s="81" t="str">
        <f>$A$3</f>
        <v>MAY 2017 - APRIL 2019</v>
      </c>
      <c r="G12" s="81"/>
      <c r="H12" s="81" t="str">
        <f>$A$3</f>
        <v>MAY 2017 - APRIL 2019</v>
      </c>
      <c r="I12" s="81"/>
      <c r="J12" s="81" t="str">
        <f>$A$3</f>
        <v>MAY 2017 - APRIL 2019</v>
      </c>
      <c r="K12" s="81"/>
      <c r="L12" s="81" t="str">
        <f>$A$3</f>
        <v>MAY 2017 - APRIL 2019</v>
      </c>
      <c r="M12" s="81"/>
    </row>
    <row r="13" spans="1:13" x14ac:dyDescent="0.2">
      <c r="A13" s="3"/>
      <c r="B13" s="43"/>
      <c r="C13" s="43"/>
      <c r="D13" s="43"/>
      <c r="E13" s="43"/>
      <c r="F13" s="81" t="s">
        <v>19</v>
      </c>
      <c r="G13" s="81"/>
      <c r="H13" s="81" t="s">
        <v>19</v>
      </c>
      <c r="I13" s="81"/>
      <c r="J13" s="81" t="s">
        <v>19</v>
      </c>
      <c r="K13" s="81"/>
      <c r="L13" s="81" t="s">
        <v>19</v>
      </c>
      <c r="M13" s="81"/>
    </row>
    <row r="14" spans="1:13" x14ac:dyDescent="0.2">
      <c r="A14" s="3"/>
      <c r="B14" s="81" t="s">
        <v>36</v>
      </c>
      <c r="C14" s="81"/>
      <c r="D14" s="81" t="s">
        <v>37</v>
      </c>
      <c r="E14" s="81"/>
      <c r="F14" s="80" t="s">
        <v>38</v>
      </c>
      <c r="G14" s="80"/>
      <c r="H14" s="80" t="s">
        <v>38</v>
      </c>
      <c r="I14" s="80"/>
      <c r="J14" s="80" t="s">
        <v>38</v>
      </c>
      <c r="K14" s="80"/>
      <c r="L14" s="80" t="s">
        <v>38</v>
      </c>
      <c r="M14" s="80"/>
    </row>
    <row r="15" spans="1:13" x14ac:dyDescent="0.2">
      <c r="A15" s="3"/>
      <c r="B15" s="81" t="s">
        <v>0</v>
      </c>
      <c r="C15" s="81"/>
      <c r="D15" s="81" t="s">
        <v>39</v>
      </c>
      <c r="E15" s="81"/>
      <c r="F15" s="80" t="s">
        <v>40</v>
      </c>
      <c r="G15" s="80"/>
      <c r="H15" s="80" t="s">
        <v>41</v>
      </c>
      <c r="I15" s="80"/>
      <c r="J15" s="80" t="s">
        <v>42</v>
      </c>
      <c r="K15" s="80"/>
      <c r="L15" s="80" t="s">
        <v>43</v>
      </c>
      <c r="M15" s="80"/>
    </row>
    <row r="16" spans="1:13" x14ac:dyDescent="0.2">
      <c r="A16" s="44"/>
      <c r="B16" s="45"/>
      <c r="D16" s="45"/>
      <c r="F16" s="46"/>
      <c r="G16" s="38"/>
      <c r="H16" s="47"/>
      <c r="I16" s="38"/>
      <c r="J16" s="39"/>
      <c r="K16" s="38"/>
      <c r="L16" s="40"/>
    </row>
    <row r="17" spans="1:18" ht="15" x14ac:dyDescent="0.25">
      <c r="A17" s="44" t="s">
        <v>50</v>
      </c>
      <c r="B17" s="45"/>
      <c r="D17" s="45"/>
      <c r="F17" s="46"/>
      <c r="G17" s="38"/>
      <c r="H17" s="47"/>
      <c r="I17" s="38"/>
      <c r="J17" s="39"/>
      <c r="K17" s="38"/>
      <c r="L17" s="40"/>
      <c r="N17" s="74"/>
    </row>
    <row r="18" spans="1:18" ht="15" x14ac:dyDescent="0.25">
      <c r="A18" s="41" t="s">
        <v>117</v>
      </c>
      <c r="B18" s="48">
        <f>VLOOKUP($A18,'Step 2'!$A$3:$F$88,6,FALSE)</f>
        <v>33548</v>
      </c>
      <c r="C18" s="37"/>
      <c r="D18" s="48">
        <f>VLOOKUP($A18,'Step 4'!$A$3:$F$88,6,FALSE)</f>
        <v>1414</v>
      </c>
      <c r="F18" s="46">
        <f t="shared" ref="F18" si="0">D18/B18</f>
        <v>4.2148563252652912E-2</v>
      </c>
      <c r="G18" s="38"/>
      <c r="H18" s="47">
        <f t="shared" ref="H18" si="1">TRUNC(F18,4)</f>
        <v>4.2099999999999999E-2</v>
      </c>
      <c r="I18" s="38"/>
      <c r="J18" s="39">
        <f t="shared" ref="J18" si="2">H18*100</f>
        <v>4.21</v>
      </c>
      <c r="K18" s="38"/>
      <c r="L18" s="40">
        <f t="shared" ref="L18" si="3">ROUND(J18,1)</f>
        <v>4.2</v>
      </c>
      <c r="N18" s="74"/>
      <c r="O18" s="77"/>
      <c r="R18" s="77"/>
    </row>
    <row r="19" spans="1:18" ht="15" x14ac:dyDescent="0.25">
      <c r="A19" s="41" t="s">
        <v>122</v>
      </c>
      <c r="B19" s="48">
        <f>VLOOKUP($A19,'Step 2'!$A$3:$F$88,6,FALSE)</f>
        <v>53295</v>
      </c>
      <c r="C19" s="37"/>
      <c r="D19" s="48">
        <f>VLOOKUP($A19,'Step 4'!$A$3:$F$88,6,FALSE)</f>
        <v>4795</v>
      </c>
      <c r="F19" s="46">
        <f t="shared" ref="F19" si="4">D19/B19</f>
        <v>8.9970916596303588E-2</v>
      </c>
      <c r="G19" s="38"/>
      <c r="H19" s="47">
        <f t="shared" ref="H19" si="5">TRUNC(F19,4)</f>
        <v>8.9899999999999994E-2</v>
      </c>
      <c r="I19" s="38"/>
      <c r="J19" s="39">
        <f t="shared" ref="J19" si="6">H19*100</f>
        <v>8.99</v>
      </c>
      <c r="K19" s="38"/>
      <c r="L19" s="40">
        <f t="shared" ref="L19" si="7">ROUND(J19,1)</f>
        <v>9</v>
      </c>
      <c r="N19" s="74"/>
      <c r="O19" s="77"/>
      <c r="R19" s="77"/>
    </row>
    <row r="20" spans="1:18" ht="17.25" customHeight="1" x14ac:dyDescent="0.25">
      <c r="A20" s="44" t="s">
        <v>49</v>
      </c>
      <c r="B20" s="45">
        <f>SUM(B18:B19)</f>
        <v>86843</v>
      </c>
      <c r="D20" s="45">
        <f>SUM(D18:D19)</f>
        <v>6209</v>
      </c>
      <c r="F20" s="46">
        <f>D20/B20</f>
        <v>7.1496839123475694E-2</v>
      </c>
      <c r="G20" s="38"/>
      <c r="H20" s="47">
        <f>TRUNC(F20,4)</f>
        <v>7.1400000000000005E-2</v>
      </c>
      <c r="I20" s="38"/>
      <c r="J20" s="39">
        <f>H20*100</f>
        <v>7.1400000000000006</v>
      </c>
      <c r="K20" s="38"/>
      <c r="L20" s="40">
        <f>ROUND(J20,1)</f>
        <v>7.1</v>
      </c>
      <c r="O20" s="77"/>
      <c r="R20" s="77"/>
    </row>
    <row r="21" spans="1:18" ht="15" x14ac:dyDescent="0.25">
      <c r="A21" s="44"/>
      <c r="B21" s="45"/>
      <c r="D21" s="45"/>
      <c r="F21" s="46"/>
      <c r="G21" s="38"/>
      <c r="H21" s="47"/>
      <c r="I21" s="38"/>
      <c r="J21" s="39"/>
      <c r="K21" s="38"/>
      <c r="L21" s="40"/>
      <c r="O21" s="77"/>
      <c r="R21" s="77"/>
    </row>
    <row r="22" spans="1:18" ht="15" x14ac:dyDescent="0.25">
      <c r="B22" s="48"/>
      <c r="C22" s="37"/>
      <c r="D22" s="48"/>
      <c r="F22" s="46"/>
      <c r="G22" s="38"/>
      <c r="H22" s="47"/>
      <c r="I22" s="38"/>
      <c r="J22" s="39"/>
      <c r="K22" s="38"/>
      <c r="L22" s="40"/>
      <c r="O22" s="77"/>
      <c r="R22" s="77"/>
    </row>
    <row r="23" spans="1:18" ht="15" x14ac:dyDescent="0.25">
      <c r="A23" s="50" t="s">
        <v>44</v>
      </c>
      <c r="B23" s="48">
        <f>'Natl unemp'!C50</f>
        <v>3880667</v>
      </c>
      <c r="C23" s="48"/>
      <c r="D23" s="48">
        <f>'Natl unemp'!D50</f>
        <v>155213</v>
      </c>
      <c r="F23" s="46">
        <f>D23/B23</f>
        <v>3.9996474832805801E-2</v>
      </c>
      <c r="G23" s="38"/>
      <c r="H23" s="47">
        <f>TRUNC(F23,4)</f>
        <v>3.9899999999999998E-2</v>
      </c>
      <c r="I23" s="38"/>
      <c r="J23" s="39">
        <f>H23*100</f>
        <v>3.9899999999999998</v>
      </c>
      <c r="L23" s="40">
        <f>ROUND(J23,1)</f>
        <v>4</v>
      </c>
      <c r="O23" s="77"/>
    </row>
    <row r="24" spans="1:18" ht="15" x14ac:dyDescent="0.25">
      <c r="A24" s="50" t="s">
        <v>45</v>
      </c>
      <c r="F24" s="46"/>
      <c r="H24" s="47">
        <f>TRUNC(H23*1.2,4)</f>
        <v>4.7800000000000002E-2</v>
      </c>
      <c r="J24" s="39">
        <f>H24*100</f>
        <v>4.78</v>
      </c>
      <c r="L24" s="51">
        <f>ROUND(J24,1)</f>
        <v>4.8</v>
      </c>
      <c r="O24" s="77"/>
    </row>
    <row r="25" spans="1:18" ht="15" x14ac:dyDescent="0.25">
      <c r="B25" s="45"/>
      <c r="D25" s="45"/>
      <c r="F25" s="46"/>
      <c r="G25" s="38"/>
      <c r="H25" s="47"/>
      <c r="I25" s="38"/>
      <c r="J25" s="39"/>
      <c r="K25" s="38"/>
      <c r="L25" s="40"/>
      <c r="O25" s="77"/>
    </row>
    <row r="26" spans="1:18" ht="15" x14ac:dyDescent="0.25">
      <c r="B26" s="45"/>
      <c r="D26" s="45"/>
      <c r="F26" s="46"/>
      <c r="G26" s="38"/>
      <c r="H26" s="47"/>
      <c r="I26" s="38"/>
      <c r="J26" s="39"/>
      <c r="K26" s="38"/>
      <c r="L26" s="40"/>
      <c r="O26" s="77"/>
    </row>
    <row r="27" spans="1:18" ht="15" x14ac:dyDescent="0.25">
      <c r="B27" s="45"/>
      <c r="D27" s="45"/>
      <c r="F27" s="46"/>
      <c r="G27" s="38"/>
      <c r="H27" s="47"/>
      <c r="I27" s="38"/>
      <c r="J27" s="39"/>
      <c r="K27" s="38"/>
      <c r="L27" s="40"/>
      <c r="O27" s="77"/>
    </row>
    <row r="28" spans="1:18" ht="15" x14ac:dyDescent="0.25">
      <c r="B28" s="45"/>
      <c r="D28" s="45"/>
      <c r="F28" s="46"/>
      <c r="G28" s="38"/>
      <c r="H28" s="47"/>
      <c r="I28" s="38"/>
      <c r="J28" s="39"/>
      <c r="K28" s="38"/>
      <c r="L28" s="40"/>
      <c r="O28" s="77"/>
    </row>
    <row r="29" spans="1:18" x14ac:dyDescent="0.2">
      <c r="A29" s="4" t="s">
        <v>401</v>
      </c>
      <c r="B29" s="37"/>
      <c r="C29" s="37"/>
      <c r="D29" s="37"/>
      <c r="E29" s="37"/>
      <c r="F29" s="38"/>
      <c r="G29" s="38"/>
      <c r="H29" s="38"/>
      <c r="I29" s="38"/>
      <c r="J29" s="39"/>
      <c r="K29" s="38"/>
      <c r="L29" s="40"/>
      <c r="M29" s="38"/>
      <c r="O29" s="20"/>
    </row>
    <row r="30" spans="1:18" ht="15" x14ac:dyDescent="0.25">
      <c r="A30" s="4" t="s">
        <v>400</v>
      </c>
      <c r="B30" s="37"/>
      <c r="C30" s="37"/>
      <c r="D30" s="37"/>
      <c r="E30" s="37"/>
      <c r="F30" s="38"/>
      <c r="G30" s="38"/>
      <c r="H30" s="38"/>
      <c r="I30" s="38"/>
      <c r="J30" s="39"/>
      <c r="K30" s="38"/>
      <c r="L30" s="40"/>
      <c r="M30" s="38"/>
      <c r="O30" s="77"/>
    </row>
    <row r="31" spans="1:18" ht="15" x14ac:dyDescent="0.25">
      <c r="A31" s="3" t="s">
        <v>22</v>
      </c>
      <c r="B31" s="37"/>
      <c r="C31" s="37"/>
      <c r="D31" s="37"/>
      <c r="E31" s="37"/>
      <c r="F31" s="38"/>
      <c r="G31" s="38"/>
      <c r="H31" s="38"/>
      <c r="I31" s="38"/>
      <c r="J31" s="39"/>
      <c r="K31" s="38"/>
      <c r="L31" s="40"/>
      <c r="M31" s="38"/>
      <c r="O31" s="77"/>
    </row>
    <row r="32" spans="1:18" x14ac:dyDescent="0.2">
      <c r="A32" s="3"/>
      <c r="B32" s="37"/>
      <c r="C32" s="37"/>
      <c r="D32" s="37"/>
      <c r="E32" s="37"/>
      <c r="F32" s="38"/>
      <c r="G32" s="38"/>
      <c r="H32" s="38"/>
      <c r="I32" s="38"/>
      <c r="J32" s="39"/>
      <c r="K32" s="38"/>
      <c r="L32" s="40"/>
      <c r="M32" s="38"/>
      <c r="O32" s="20"/>
    </row>
    <row r="33" spans="1:15" ht="15" x14ac:dyDescent="0.25">
      <c r="A33" s="42" t="s">
        <v>23</v>
      </c>
      <c r="B33" s="37" t="s">
        <v>24</v>
      </c>
      <c r="C33" s="37"/>
      <c r="D33" s="37"/>
      <c r="E33" s="37"/>
      <c r="F33" s="38"/>
      <c r="G33" s="38"/>
      <c r="H33" s="38"/>
      <c r="I33" s="38"/>
      <c r="J33" s="39"/>
      <c r="K33" s="38"/>
      <c r="L33" s="40"/>
      <c r="M33" s="38"/>
      <c r="O33" s="77"/>
    </row>
    <row r="34" spans="1:15" x14ac:dyDescent="0.2">
      <c r="A34" s="42" t="s">
        <v>25</v>
      </c>
      <c r="B34" s="37" t="s">
        <v>26</v>
      </c>
      <c r="C34" s="37"/>
      <c r="D34" s="37"/>
      <c r="E34" s="37"/>
      <c r="F34" s="38"/>
      <c r="G34" s="38"/>
      <c r="H34" s="38"/>
      <c r="I34" s="38"/>
      <c r="J34" s="39"/>
      <c r="K34" s="38"/>
      <c r="L34" s="40"/>
      <c r="M34" s="38"/>
      <c r="O34" s="20"/>
    </row>
    <row r="35" spans="1:15" ht="15" x14ac:dyDescent="0.25">
      <c r="A35" s="42" t="s">
        <v>27</v>
      </c>
      <c r="B35" s="37" t="s">
        <v>28</v>
      </c>
      <c r="C35" s="37"/>
      <c r="D35" s="37"/>
      <c r="E35" s="37"/>
      <c r="F35" s="38"/>
      <c r="G35" s="38"/>
      <c r="H35" s="38"/>
      <c r="I35" s="38"/>
      <c r="J35" s="39"/>
      <c r="K35" s="38"/>
      <c r="L35" s="40"/>
      <c r="M35" s="38"/>
      <c r="O35" s="77"/>
    </row>
    <row r="36" spans="1:15" ht="15" x14ac:dyDescent="0.25">
      <c r="A36" s="42" t="s">
        <v>29</v>
      </c>
      <c r="B36" s="37" t="s">
        <v>30</v>
      </c>
      <c r="C36" s="37"/>
      <c r="D36" s="37"/>
      <c r="E36" s="37"/>
      <c r="F36" s="38"/>
      <c r="G36" s="38"/>
      <c r="H36" s="38"/>
      <c r="I36" s="38"/>
      <c r="J36" s="39"/>
      <c r="K36" s="38"/>
      <c r="L36" s="40"/>
      <c r="M36" s="38"/>
      <c r="O36" s="77"/>
    </row>
    <row r="37" spans="1:15" x14ac:dyDescent="0.2">
      <c r="A37" s="3"/>
      <c r="B37" s="37"/>
      <c r="C37" s="37"/>
      <c r="D37" s="37"/>
      <c r="E37" s="37"/>
      <c r="F37" s="38"/>
      <c r="G37" s="38"/>
      <c r="H37" s="38"/>
      <c r="I37" s="38"/>
      <c r="J37" s="39"/>
      <c r="K37" s="38"/>
      <c r="L37" s="40"/>
      <c r="M37" s="38"/>
      <c r="O37" s="20"/>
    </row>
    <row r="38" spans="1:15" ht="15" x14ac:dyDescent="0.25">
      <c r="A38" s="3"/>
      <c r="B38" s="82" t="s">
        <v>31</v>
      </c>
      <c r="C38" s="83"/>
      <c r="D38" s="82" t="s">
        <v>32</v>
      </c>
      <c r="E38" s="83"/>
      <c r="F38" s="84" t="s">
        <v>33</v>
      </c>
      <c r="G38" s="85"/>
      <c r="H38" s="85"/>
      <c r="I38" s="86"/>
      <c r="J38" s="84" t="s">
        <v>34</v>
      </c>
      <c r="K38" s="86"/>
      <c r="L38" s="84" t="s">
        <v>35</v>
      </c>
      <c r="M38" s="86"/>
      <c r="O38" s="77"/>
    </row>
    <row r="39" spans="1:15" x14ac:dyDescent="0.2">
      <c r="A39" s="3"/>
      <c r="B39" s="81" t="str">
        <f>$A$30</f>
        <v>MAY 2017 - APRIL 2019</v>
      </c>
      <c r="C39" s="81"/>
      <c r="D39" s="81" t="str">
        <f>$A$30</f>
        <v>MAY 2017 - APRIL 2019</v>
      </c>
      <c r="E39" s="81"/>
      <c r="F39" s="81" t="str">
        <f>$A$30</f>
        <v>MAY 2017 - APRIL 2019</v>
      </c>
      <c r="G39" s="81"/>
      <c r="H39" s="81" t="str">
        <f>$A$30</f>
        <v>MAY 2017 - APRIL 2019</v>
      </c>
      <c r="I39" s="81"/>
      <c r="J39" s="81" t="str">
        <f>$A$30</f>
        <v>MAY 2017 - APRIL 2019</v>
      </c>
      <c r="K39" s="81"/>
      <c r="L39" s="81" t="str">
        <f>$A$30</f>
        <v>MAY 2017 - APRIL 2019</v>
      </c>
      <c r="M39" s="81"/>
      <c r="O39" s="20"/>
    </row>
    <row r="40" spans="1:15" ht="15" x14ac:dyDescent="0.25">
      <c r="A40" s="3"/>
      <c r="B40" s="53"/>
      <c r="C40" s="53"/>
      <c r="D40" s="53"/>
      <c r="E40" s="53"/>
      <c r="F40" s="81" t="s">
        <v>19</v>
      </c>
      <c r="G40" s="81"/>
      <c r="H40" s="81" t="s">
        <v>19</v>
      </c>
      <c r="I40" s="81"/>
      <c r="J40" s="81" t="s">
        <v>19</v>
      </c>
      <c r="K40" s="81"/>
      <c r="L40" s="81" t="s">
        <v>19</v>
      </c>
      <c r="M40" s="81"/>
      <c r="O40" s="77"/>
    </row>
    <row r="41" spans="1:15" x14ac:dyDescent="0.2">
      <c r="A41" s="3"/>
      <c r="B41" s="81" t="s">
        <v>36</v>
      </c>
      <c r="C41" s="81"/>
      <c r="D41" s="81" t="s">
        <v>37</v>
      </c>
      <c r="E41" s="81"/>
      <c r="F41" s="80" t="s">
        <v>38</v>
      </c>
      <c r="G41" s="80"/>
      <c r="H41" s="80" t="s">
        <v>38</v>
      </c>
      <c r="I41" s="80"/>
      <c r="J41" s="80" t="s">
        <v>38</v>
      </c>
      <c r="K41" s="80"/>
      <c r="L41" s="80" t="s">
        <v>38</v>
      </c>
      <c r="M41" s="80"/>
      <c r="O41" s="20"/>
    </row>
    <row r="42" spans="1:15" ht="15" x14ac:dyDescent="0.25">
      <c r="A42" s="3"/>
      <c r="B42" s="81" t="s">
        <v>0</v>
      </c>
      <c r="C42" s="81"/>
      <c r="D42" s="81" t="s">
        <v>39</v>
      </c>
      <c r="E42" s="81"/>
      <c r="F42" s="80" t="s">
        <v>40</v>
      </c>
      <c r="G42" s="80"/>
      <c r="H42" s="80" t="s">
        <v>41</v>
      </c>
      <c r="I42" s="80"/>
      <c r="J42" s="80" t="s">
        <v>42</v>
      </c>
      <c r="K42" s="80"/>
      <c r="L42" s="80" t="s">
        <v>43</v>
      </c>
      <c r="M42" s="80"/>
      <c r="O42" s="77"/>
    </row>
    <row r="43" spans="1:15" ht="15" x14ac:dyDescent="0.25">
      <c r="B43" s="45"/>
      <c r="D43" s="45"/>
      <c r="F43" s="46"/>
      <c r="G43" s="38"/>
      <c r="H43" s="47"/>
      <c r="I43" s="38"/>
      <c r="J43" s="39"/>
      <c r="K43" s="38"/>
      <c r="L43" s="40"/>
      <c r="O43" s="77"/>
    </row>
    <row r="44" spans="1:15" ht="15" x14ac:dyDescent="0.25">
      <c r="A44" s="44"/>
      <c r="B44" s="45"/>
      <c r="D44" s="45"/>
      <c r="F44" s="46"/>
      <c r="G44" s="38"/>
      <c r="H44" s="47"/>
      <c r="I44" s="38"/>
      <c r="J44" s="39"/>
      <c r="K44" s="38"/>
      <c r="L44" s="40"/>
      <c r="O44" s="77"/>
    </row>
    <row r="45" spans="1:15" ht="15" customHeight="1" x14ac:dyDescent="0.25">
      <c r="A45" s="44" t="s">
        <v>99</v>
      </c>
      <c r="O45" s="77"/>
    </row>
    <row r="46" spans="1:15" ht="15" customHeight="1" x14ac:dyDescent="0.25">
      <c r="A46" s="41" t="s">
        <v>375</v>
      </c>
      <c r="B46" s="45">
        <f>'Reservation final'!K46</f>
        <v>75363.77</v>
      </c>
      <c r="D46" s="45">
        <f>'Reservation final'!J46</f>
        <v>5947</v>
      </c>
      <c r="F46" s="46">
        <f t="shared" ref="F46:F52" si="8">D46/B46</f>
        <v>7.8910595900390859E-2</v>
      </c>
      <c r="G46" s="38"/>
      <c r="H46" s="47">
        <f t="shared" ref="H46:H52" si="9">TRUNC(F46,4)</f>
        <v>7.8899999999999998E-2</v>
      </c>
      <c r="I46" s="38"/>
      <c r="J46" s="39">
        <f t="shared" ref="J46:J52" si="10">H46*100</f>
        <v>7.89</v>
      </c>
      <c r="K46" s="38"/>
      <c r="L46" s="40">
        <f t="shared" ref="L46:L52" si="11">ROUND(J46,1)</f>
        <v>7.9</v>
      </c>
      <c r="N46" s="31"/>
      <c r="O46" s="77"/>
    </row>
    <row r="47" spans="1:15" ht="15" customHeight="1" x14ac:dyDescent="0.25">
      <c r="A47" s="41" t="s">
        <v>376</v>
      </c>
      <c r="B47" s="45">
        <f>'Reservation final'!K51</f>
        <v>17244.941245000002</v>
      </c>
      <c r="D47" s="45">
        <f>'Reservation final'!J51</f>
        <v>1293.5117640000001</v>
      </c>
      <c r="F47" s="46">
        <f t="shared" si="8"/>
        <v>7.5008186205043806E-2</v>
      </c>
      <c r="G47" s="38"/>
      <c r="H47" s="47">
        <f t="shared" si="9"/>
        <v>7.4999999999999997E-2</v>
      </c>
      <c r="I47" s="38"/>
      <c r="J47" s="39">
        <f t="shared" si="10"/>
        <v>7.5</v>
      </c>
      <c r="K47" s="38"/>
      <c r="L47" s="40">
        <f t="shared" si="11"/>
        <v>7.5</v>
      </c>
      <c r="N47" s="1"/>
      <c r="O47" s="77"/>
    </row>
    <row r="48" spans="1:15" ht="15" customHeight="1" x14ac:dyDescent="0.25">
      <c r="A48" s="41" t="s">
        <v>377</v>
      </c>
      <c r="B48" s="45">
        <f>'Reservation final'!K54</f>
        <v>5069.8235010000008</v>
      </c>
      <c r="D48" s="45">
        <f>'Reservation final'!J54</f>
        <v>303.60000000000002</v>
      </c>
      <c r="F48" s="46">
        <f t="shared" si="8"/>
        <v>5.9883741503055525E-2</v>
      </c>
      <c r="G48" s="38"/>
      <c r="H48" s="47">
        <f t="shared" si="9"/>
        <v>5.9799999999999999E-2</v>
      </c>
      <c r="I48" s="38"/>
      <c r="J48" s="39">
        <f t="shared" si="10"/>
        <v>5.9799999999999995</v>
      </c>
      <c r="K48" s="38"/>
      <c r="L48" s="40">
        <f t="shared" si="11"/>
        <v>6</v>
      </c>
      <c r="N48" s="1"/>
    </row>
    <row r="49" spans="1:14" ht="15" customHeight="1" x14ac:dyDescent="0.25">
      <c r="A49" s="41" t="s">
        <v>378</v>
      </c>
      <c r="B49" s="45">
        <f>'Reservation final'!K61</f>
        <v>121611.737641</v>
      </c>
      <c r="D49" s="45">
        <f>'Reservation final'!J61</f>
        <v>7919.664014</v>
      </c>
      <c r="F49" s="46">
        <f t="shared" ref="F49" si="12">D49/B49</f>
        <v>6.5122529844767019E-2</v>
      </c>
      <c r="G49" s="38"/>
      <c r="H49" s="47">
        <f t="shared" ref="H49" si="13">TRUNC(F49,4)</f>
        <v>6.5100000000000005E-2</v>
      </c>
      <c r="I49" s="38"/>
      <c r="J49" s="39">
        <f t="shared" ref="J49" si="14">H49*100</f>
        <v>6.5100000000000007</v>
      </c>
      <c r="K49" s="38"/>
      <c r="L49" s="40">
        <f t="shared" ref="L49" si="15">ROUND(J49,1)</f>
        <v>6.5</v>
      </c>
      <c r="N49" s="1"/>
    </row>
    <row r="50" spans="1:14" ht="15" customHeight="1" x14ac:dyDescent="0.25">
      <c r="A50" s="41" t="s">
        <v>379</v>
      </c>
      <c r="B50" s="45">
        <f>'Reservation final'!K65</f>
        <v>12793.238265000002</v>
      </c>
      <c r="D50" s="45">
        <f>'Reservation final'!J65</f>
        <v>1496.848125</v>
      </c>
      <c r="F50" s="46">
        <f t="shared" si="8"/>
        <v>0.11700306787024417</v>
      </c>
      <c r="G50" s="38"/>
      <c r="H50" s="47">
        <f t="shared" si="9"/>
        <v>0.11700000000000001</v>
      </c>
      <c r="I50" s="38"/>
      <c r="J50" s="39">
        <f t="shared" si="10"/>
        <v>11.700000000000001</v>
      </c>
      <c r="K50" s="38"/>
      <c r="L50" s="40">
        <f t="shared" si="11"/>
        <v>11.7</v>
      </c>
      <c r="N50" s="1"/>
    </row>
    <row r="51" spans="1:14" ht="15" customHeight="1" x14ac:dyDescent="0.25">
      <c r="A51" s="41" t="s">
        <v>381</v>
      </c>
      <c r="B51" s="45">
        <f>'Reservation final'!K73</f>
        <v>127212.714146</v>
      </c>
      <c r="D51" s="45">
        <f>'Reservation final'!J73</f>
        <v>11310.432285999999</v>
      </c>
      <c r="F51" s="46">
        <f t="shared" si="8"/>
        <v>8.8909605945669837E-2</v>
      </c>
      <c r="G51" s="38"/>
      <c r="H51" s="47">
        <f t="shared" si="9"/>
        <v>8.8900000000000007E-2</v>
      </c>
      <c r="I51" s="38"/>
      <c r="J51" s="39">
        <f t="shared" si="10"/>
        <v>8.89</v>
      </c>
      <c r="K51" s="38"/>
      <c r="L51" s="40">
        <f t="shared" si="11"/>
        <v>8.9</v>
      </c>
      <c r="N51" s="1"/>
    </row>
    <row r="52" spans="1:14" ht="15" customHeight="1" x14ac:dyDescent="0.25">
      <c r="A52" s="41" t="s">
        <v>382</v>
      </c>
      <c r="B52" s="45">
        <f>'Reservation final'!K80</f>
        <v>84751.130417000008</v>
      </c>
      <c r="D52" s="45">
        <f>'Reservation final'!J80</f>
        <v>6613.0446410000004</v>
      </c>
      <c r="F52" s="46">
        <f t="shared" si="8"/>
        <v>7.802898449214675E-2</v>
      </c>
      <c r="G52" s="38"/>
      <c r="H52" s="47">
        <f t="shared" si="9"/>
        <v>7.8E-2</v>
      </c>
      <c r="I52" s="38"/>
      <c r="J52" s="39">
        <f t="shared" si="10"/>
        <v>7.8</v>
      </c>
      <c r="K52" s="38"/>
      <c r="L52" s="40">
        <f t="shared" si="11"/>
        <v>7.8</v>
      </c>
      <c r="N52" s="1"/>
    </row>
    <row r="53" spans="1:14" ht="15" customHeight="1" x14ac:dyDescent="0.25">
      <c r="A53" s="41" t="s">
        <v>385</v>
      </c>
      <c r="B53" s="45">
        <f>'Reservation final'!K91</f>
        <v>59902.252970000001</v>
      </c>
      <c r="D53" s="45">
        <f>'Reservation final'!J91</f>
        <v>2866.1509799999999</v>
      </c>
      <c r="F53" s="46">
        <f t="shared" ref="F53" si="16">D53/B53</f>
        <v>4.7847131583438333E-2</v>
      </c>
      <c r="G53" s="38"/>
      <c r="H53" s="47">
        <f t="shared" ref="H53" si="17">TRUNC(F53,4)</f>
        <v>4.7800000000000002E-2</v>
      </c>
      <c r="I53" s="38"/>
      <c r="J53" s="39">
        <f t="shared" ref="J53" si="18">H53*100</f>
        <v>4.78</v>
      </c>
      <c r="K53" s="38"/>
      <c r="L53" s="40">
        <f t="shared" ref="L53" si="19">ROUND(J53,1)</f>
        <v>4.8</v>
      </c>
      <c r="N53" s="1"/>
    </row>
    <row r="56" spans="1:14" x14ac:dyDescent="0.2">
      <c r="A56" s="50" t="s">
        <v>44</v>
      </c>
      <c r="B56" s="48">
        <f>'Natl unemp'!C50</f>
        <v>3880667</v>
      </c>
      <c r="C56" s="48"/>
      <c r="D56" s="48">
        <f>'Natl unemp'!D50</f>
        <v>155213</v>
      </c>
      <c r="F56" s="46">
        <f>D56/B56</f>
        <v>3.9996474832805801E-2</v>
      </c>
      <c r="G56" s="38"/>
      <c r="H56" s="47">
        <f>TRUNC(F56,4)</f>
        <v>3.9899999999999998E-2</v>
      </c>
      <c r="I56" s="38"/>
      <c r="J56" s="39">
        <f>H56*100</f>
        <v>3.9899999999999998</v>
      </c>
      <c r="L56" s="40">
        <f>ROUND(J56,1)</f>
        <v>4</v>
      </c>
    </row>
    <row r="57" spans="1:14" x14ac:dyDescent="0.2">
      <c r="A57" s="50" t="s">
        <v>45</v>
      </c>
      <c r="F57" s="46"/>
      <c r="H57" s="47">
        <f>TRUNC(H56*1.2,4)</f>
        <v>4.7800000000000002E-2</v>
      </c>
      <c r="J57" s="39">
        <f>H57*100</f>
        <v>4.78</v>
      </c>
      <c r="L57" s="51">
        <f>ROUND(J57,1)</f>
        <v>4.8</v>
      </c>
    </row>
    <row r="58" spans="1:14" x14ac:dyDescent="0.2">
      <c r="A58" s="38"/>
    </row>
    <row r="59" spans="1:14" x14ac:dyDescent="0.2">
      <c r="A59" s="49"/>
      <c r="B59" s="48"/>
      <c r="C59" s="37"/>
      <c r="D59" s="48"/>
      <c r="E59" s="37"/>
      <c r="F59" s="46"/>
      <c r="G59" s="38"/>
      <c r="H59" s="47"/>
      <c r="I59" s="38"/>
      <c r="J59" s="39"/>
      <c r="K59" s="38"/>
      <c r="L59" s="40"/>
    </row>
    <row r="60" spans="1:14" x14ac:dyDescent="0.2">
      <c r="A60" s="38" t="s">
        <v>46</v>
      </c>
      <c r="B60" s="48"/>
      <c r="C60" s="37"/>
      <c r="D60" s="48"/>
      <c r="E60" s="37"/>
      <c r="F60" s="46"/>
      <c r="G60" s="38"/>
      <c r="H60" s="47"/>
      <c r="I60" s="38"/>
      <c r="J60" s="39"/>
      <c r="K60" s="38"/>
      <c r="L60" s="40"/>
    </row>
    <row r="61" spans="1:14" x14ac:dyDescent="0.2">
      <c r="A61" s="38" t="s">
        <v>47</v>
      </c>
      <c r="B61" s="48"/>
      <c r="C61" s="37"/>
      <c r="D61" s="48"/>
      <c r="E61" s="37"/>
      <c r="F61" s="46"/>
      <c r="G61" s="38"/>
      <c r="H61" s="47"/>
      <c r="I61" s="38"/>
      <c r="J61" s="39"/>
      <c r="K61" s="38"/>
      <c r="L61" s="40"/>
    </row>
  </sheetData>
  <sortState ref="A18:A19">
    <sortCondition ref="A18:A19"/>
  </sortState>
  <mergeCells count="54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38:C38"/>
    <mergeCell ref="D38:E38"/>
    <mergeCell ref="F38:I38"/>
    <mergeCell ref="J38:K38"/>
    <mergeCell ref="L38:M38"/>
    <mergeCell ref="B39:C39"/>
    <mergeCell ref="D39:E39"/>
    <mergeCell ref="F39:G39"/>
    <mergeCell ref="H39:I39"/>
    <mergeCell ref="J39:K39"/>
    <mergeCell ref="L39:M39"/>
    <mergeCell ref="F40:G40"/>
    <mergeCell ref="H40:I40"/>
    <mergeCell ref="J40:K40"/>
    <mergeCell ref="L40:M40"/>
    <mergeCell ref="L41:M41"/>
    <mergeCell ref="B42:C42"/>
    <mergeCell ref="D42:E42"/>
    <mergeCell ref="F42:G42"/>
    <mergeCell ref="H42:I42"/>
    <mergeCell ref="J42:K42"/>
    <mergeCell ref="L42:M42"/>
    <mergeCell ref="B41:C41"/>
    <mergeCell ref="D41:E41"/>
    <mergeCell ref="F41:G41"/>
    <mergeCell ref="H41:I41"/>
    <mergeCell ref="J41:K41"/>
  </mergeCells>
  <conditionalFormatting sqref="L46:L52 L18:L20">
    <cfRule type="expression" dxfId="2" priority="11">
      <formula>L18&gt;=$L$57</formula>
    </cfRule>
  </conditionalFormatting>
  <conditionalFormatting sqref="L53">
    <cfRule type="expression" dxfId="1" priority="2">
      <formula>L53&gt;=$L$57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78"/>
  <sheetViews>
    <sheetView zoomScale="90" zoomScaleNormal="90" workbookViewId="0">
      <selection activeCell="H44" sqref="H44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9.28515625" style="6" customWidth="1"/>
    <col min="5" max="6" width="11.42578125" style="6"/>
    <col min="7" max="7" width="11.42578125" style="6" customWidth="1"/>
    <col min="8" max="16384" width="11.42578125" style="6"/>
  </cols>
  <sheetData>
    <row r="1" spans="1:15" x14ac:dyDescent="0.25">
      <c r="A1" s="8" t="s">
        <v>48</v>
      </c>
    </row>
    <row r="3" spans="1:15" x14ac:dyDescent="0.25">
      <c r="A3" s="6" t="s">
        <v>7</v>
      </c>
    </row>
    <row r="4" spans="1:15" x14ac:dyDescent="0.25">
      <c r="A4" s="6" t="s">
        <v>10</v>
      </c>
    </row>
    <row r="5" spans="1:15" x14ac:dyDescent="0.25">
      <c r="F5"/>
      <c r="G5"/>
      <c r="H5"/>
      <c r="I5"/>
    </row>
    <row r="6" spans="1:15" ht="45" x14ac:dyDescent="0.25">
      <c r="B6" s="9" t="s">
        <v>8</v>
      </c>
      <c r="C6" s="9"/>
      <c r="D6" s="9" t="s">
        <v>9</v>
      </c>
      <c r="F6"/>
      <c r="G6"/>
      <c r="H6"/>
      <c r="I6"/>
      <c r="J6"/>
      <c r="K6"/>
      <c r="L6"/>
      <c r="M6"/>
      <c r="N6"/>
      <c r="O6"/>
    </row>
    <row r="7" spans="1:15" x14ac:dyDescent="0.25">
      <c r="A7" s="6" t="s">
        <v>11</v>
      </c>
      <c r="B7" s="6" t="s">
        <v>12</v>
      </c>
      <c r="D7" s="6" t="s">
        <v>13</v>
      </c>
      <c r="F7"/>
      <c r="G7"/>
      <c r="H7"/>
      <c r="I7"/>
      <c r="J7"/>
      <c r="K7"/>
      <c r="L7"/>
      <c r="M7"/>
      <c r="N7"/>
      <c r="O7"/>
    </row>
    <row r="8" spans="1:15" x14ac:dyDescent="0.25">
      <c r="A8" s="10">
        <v>42736</v>
      </c>
      <c r="B8" s="32">
        <v>158676</v>
      </c>
      <c r="C8" s="33"/>
      <c r="D8" s="32">
        <v>8149</v>
      </c>
      <c r="F8" s="34">
        <f>D8/B8</f>
        <v>5.1356222743199981E-2</v>
      </c>
      <c r="G8"/>
      <c r="H8"/>
      <c r="I8"/>
      <c r="J8"/>
      <c r="K8"/>
      <c r="L8"/>
      <c r="M8"/>
      <c r="N8"/>
      <c r="O8"/>
    </row>
    <row r="9" spans="1:15" x14ac:dyDescent="0.25">
      <c r="A9" s="10">
        <v>42767</v>
      </c>
      <c r="B9" s="32">
        <v>159482</v>
      </c>
      <c r="C9" s="33"/>
      <c r="D9" s="32">
        <v>7887</v>
      </c>
      <c r="F9" s="34">
        <f t="shared" ref="F9:F36" si="0">D9/B9</f>
        <v>4.9453856861589394E-2</v>
      </c>
      <c r="G9"/>
      <c r="H9"/>
      <c r="I9"/>
      <c r="J9"/>
      <c r="K9"/>
      <c r="L9"/>
      <c r="M9"/>
      <c r="N9"/>
      <c r="O9"/>
    </row>
    <row r="10" spans="1:15" x14ac:dyDescent="0.25">
      <c r="A10" s="10">
        <v>42795</v>
      </c>
      <c r="B10" s="32">
        <v>159912</v>
      </c>
      <c r="C10" s="33"/>
      <c r="D10" s="32">
        <v>7284</v>
      </c>
      <c r="F10" s="34">
        <f t="shared" si="0"/>
        <v>4.555005252889089E-2</v>
      </c>
      <c r="G10"/>
      <c r="H10"/>
      <c r="I10"/>
      <c r="J10"/>
      <c r="K10"/>
      <c r="L10"/>
      <c r="M10"/>
      <c r="N10"/>
      <c r="O10"/>
    </row>
    <row r="11" spans="1:15" x14ac:dyDescent="0.25">
      <c r="A11" s="10">
        <v>42826</v>
      </c>
      <c r="B11" s="32">
        <v>159817</v>
      </c>
      <c r="C11" s="33"/>
      <c r="D11" s="32">
        <v>6555</v>
      </c>
      <c r="F11" s="34">
        <f t="shared" si="0"/>
        <v>4.1015661663027086E-2</v>
      </c>
      <c r="G11"/>
      <c r="H11"/>
      <c r="I11"/>
      <c r="J11"/>
      <c r="K11"/>
      <c r="L11"/>
      <c r="M11"/>
      <c r="N11"/>
      <c r="O11"/>
    </row>
    <row r="12" spans="1:15" x14ac:dyDescent="0.25">
      <c r="A12" s="10">
        <v>42856</v>
      </c>
      <c r="B12" s="32">
        <v>159979</v>
      </c>
      <c r="C12" s="33"/>
      <c r="D12" s="32">
        <v>6572</v>
      </c>
      <c r="F12" s="34">
        <f t="shared" si="0"/>
        <v>4.1080391801423935E-2</v>
      </c>
      <c r="G12"/>
      <c r="H12"/>
      <c r="I12"/>
      <c r="J12"/>
      <c r="K12"/>
      <c r="L12"/>
      <c r="M12"/>
      <c r="N12"/>
      <c r="O12"/>
    </row>
    <row r="13" spans="1:15" x14ac:dyDescent="0.25">
      <c r="A13" s="10">
        <v>42887</v>
      </c>
      <c r="B13" s="32">
        <v>161337</v>
      </c>
      <c r="C13" s="33"/>
      <c r="D13" s="32">
        <v>7250</v>
      </c>
      <c r="F13" s="34">
        <f t="shared" si="0"/>
        <v>4.4936995233579399E-2</v>
      </c>
      <c r="G13"/>
      <c r="H13"/>
      <c r="I13"/>
      <c r="J13"/>
      <c r="K13" s="7"/>
      <c r="L13" s="7"/>
      <c r="M13" s="7"/>
      <c r="N13" s="7"/>
      <c r="O13" s="7"/>
    </row>
    <row r="14" spans="1:15" x14ac:dyDescent="0.25">
      <c r="A14" s="10">
        <v>42917</v>
      </c>
      <c r="B14" s="32">
        <v>161911</v>
      </c>
      <c r="C14" s="33"/>
      <c r="D14" s="32">
        <v>7441</v>
      </c>
      <c r="F14" s="34">
        <f t="shared" si="0"/>
        <v>4.5957346937515055E-2</v>
      </c>
      <c r="G14"/>
      <c r="H14"/>
      <c r="I14"/>
      <c r="J14"/>
      <c r="K14" s="7"/>
      <c r="L14" s="7"/>
      <c r="M14" s="7"/>
      <c r="N14" s="7"/>
      <c r="O14" s="7"/>
    </row>
    <row r="15" spans="1:15" x14ac:dyDescent="0.25">
      <c r="A15" s="10">
        <v>42948</v>
      </c>
      <c r="B15" s="32">
        <v>160863</v>
      </c>
      <c r="C15" s="33"/>
      <c r="D15" s="32">
        <v>7287</v>
      </c>
      <c r="F15" s="34">
        <f t="shared" si="0"/>
        <v>4.5299416273474946E-2</v>
      </c>
      <c r="G15"/>
      <c r="H15"/>
      <c r="I15"/>
      <c r="J15"/>
      <c r="K15" s="7"/>
      <c r="L15" s="7"/>
      <c r="M15" s="7"/>
      <c r="N15" s="7"/>
      <c r="O15" s="7"/>
    </row>
    <row r="16" spans="1:15" x14ac:dyDescent="0.25">
      <c r="A16" s="10">
        <v>42979</v>
      </c>
      <c r="B16" s="32">
        <v>161049</v>
      </c>
      <c r="C16" s="33"/>
      <c r="D16" s="32">
        <v>6556</v>
      </c>
      <c r="F16" s="34">
        <f t="shared" si="0"/>
        <v>4.0708107470397208E-2</v>
      </c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0">
        <v>43009</v>
      </c>
      <c r="B17" s="32">
        <v>160465</v>
      </c>
      <c r="C17" s="33"/>
      <c r="D17" s="32">
        <v>6242</v>
      </c>
      <c r="F17" s="34">
        <f t="shared" si="0"/>
        <v>3.8899448477861219E-2</v>
      </c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0">
        <v>43040</v>
      </c>
      <c r="B18" s="32">
        <v>160466</v>
      </c>
      <c r="C18" s="33"/>
      <c r="D18" s="32">
        <v>6286</v>
      </c>
      <c r="F18" s="34">
        <f t="shared" si="0"/>
        <v>3.9173407450799544E-2</v>
      </c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0">
        <v>43070</v>
      </c>
      <c r="B19" s="32">
        <v>159880</v>
      </c>
      <c r="C19" s="33"/>
      <c r="D19" s="32">
        <v>6278</v>
      </c>
      <c r="F19" s="34">
        <f t="shared" si="0"/>
        <v>3.9266950212659496E-2</v>
      </c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0">
        <v>43101</v>
      </c>
      <c r="B20" s="32">
        <v>160037</v>
      </c>
      <c r="C20" s="33"/>
      <c r="D20" s="32">
        <v>7189</v>
      </c>
      <c r="F20" s="34">
        <f t="shared" si="0"/>
        <v>4.4920862050650788E-2</v>
      </c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5">
      <c r="A21" s="10">
        <v>43132</v>
      </c>
      <c r="B21" s="32">
        <v>161494</v>
      </c>
      <c r="C21" s="33"/>
      <c r="D21" s="32">
        <v>7091</v>
      </c>
      <c r="F21" s="34">
        <f t="shared" si="0"/>
        <v>4.3908752027939119E-2</v>
      </c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 s="10">
        <v>43160</v>
      </c>
      <c r="B22" s="32">
        <v>161548</v>
      </c>
      <c r="C22" s="33"/>
      <c r="D22" s="32">
        <v>6671</v>
      </c>
      <c r="F22" s="34">
        <f t="shared" si="0"/>
        <v>4.1294228340802736E-2</v>
      </c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0">
        <v>43191</v>
      </c>
      <c r="B23" s="32">
        <v>161280</v>
      </c>
      <c r="C23" s="33"/>
      <c r="D23" s="32">
        <v>5932</v>
      </c>
      <c r="F23" s="34">
        <f t="shared" si="0"/>
        <v>3.6780753968253969E-2</v>
      </c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0">
        <v>43221</v>
      </c>
      <c r="B24" s="32">
        <v>161765</v>
      </c>
      <c r="C24" s="33"/>
      <c r="D24" s="32">
        <v>5756</v>
      </c>
      <c r="F24" s="34">
        <f t="shared" si="0"/>
        <v>3.5582480759125894E-2</v>
      </c>
      <c r="G24" s="36"/>
      <c r="H24" s="36"/>
      <c r="I24" s="36"/>
      <c r="J24" s="36"/>
      <c r="K24" s="36"/>
      <c r="L24" s="36"/>
      <c r="M24" s="36"/>
      <c r="N24" s="36"/>
      <c r="O24" s="36"/>
    </row>
    <row r="25" spans="1:15" x14ac:dyDescent="0.25">
      <c r="A25" s="10">
        <v>43252</v>
      </c>
      <c r="B25" s="32">
        <v>163277</v>
      </c>
      <c r="C25" s="33"/>
      <c r="D25" s="32">
        <v>6812</v>
      </c>
      <c r="F25" s="34">
        <f t="shared" si="0"/>
        <v>4.1720511768344591E-2</v>
      </c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0">
        <v>43282</v>
      </c>
      <c r="B26" s="32">
        <v>163734</v>
      </c>
      <c r="C26" s="33"/>
      <c r="D26" s="32">
        <v>6730</v>
      </c>
      <c r="F26" s="34">
        <f t="shared" si="0"/>
        <v>4.1103252836918416E-2</v>
      </c>
      <c r="G26" s="52"/>
      <c r="H26" s="52"/>
      <c r="I26" s="52"/>
      <c r="J26" s="52"/>
      <c r="K26" s="52"/>
      <c r="L26" s="52"/>
      <c r="M26" s="52"/>
      <c r="N26" s="52"/>
      <c r="O26" s="52"/>
    </row>
    <row r="27" spans="1:15" x14ac:dyDescent="0.25">
      <c r="A27" s="10">
        <v>43313</v>
      </c>
      <c r="B27" s="32">
        <v>161909</v>
      </c>
      <c r="C27" s="33"/>
      <c r="D27" s="32">
        <v>6370</v>
      </c>
      <c r="F27" s="34">
        <f t="shared" si="0"/>
        <v>3.93430877838786E-2</v>
      </c>
      <c r="G27" s="52"/>
      <c r="H27" s="52"/>
      <c r="I27" s="52"/>
      <c r="J27" s="52"/>
      <c r="K27" s="52"/>
      <c r="L27" s="52"/>
      <c r="M27" s="52"/>
      <c r="N27" s="52"/>
      <c r="O27" s="52"/>
    </row>
    <row r="28" spans="1:15" x14ac:dyDescent="0.25">
      <c r="A28" s="10">
        <v>43344</v>
      </c>
      <c r="B28" s="32">
        <v>161958</v>
      </c>
      <c r="C28" s="33"/>
      <c r="D28" s="32">
        <v>5766</v>
      </c>
      <c r="F28" s="34">
        <f t="shared" si="0"/>
        <v>3.5601822694772717E-2</v>
      </c>
      <c r="G28" s="52"/>
      <c r="H28" s="52"/>
      <c r="I28" s="52"/>
      <c r="J28" s="52"/>
      <c r="K28" s="52"/>
      <c r="L28" s="52"/>
      <c r="M28" s="52"/>
      <c r="N28" s="52"/>
      <c r="O28" s="52"/>
    </row>
    <row r="29" spans="1:15" x14ac:dyDescent="0.25">
      <c r="A29" s="10">
        <v>43374</v>
      </c>
      <c r="B29" s="32">
        <v>162723</v>
      </c>
      <c r="C29" s="33"/>
      <c r="D29" s="32">
        <v>5771</v>
      </c>
      <c r="F29" s="34">
        <f t="shared" si="0"/>
        <v>3.5465177018614458E-2</v>
      </c>
      <c r="G29" s="52"/>
      <c r="H29" s="52"/>
      <c r="I29" s="52"/>
      <c r="J29" s="52"/>
      <c r="K29" s="52"/>
      <c r="L29" s="52"/>
      <c r="M29" s="52"/>
      <c r="N29" s="52"/>
      <c r="O29" s="52"/>
    </row>
    <row r="30" spans="1:15" x14ac:dyDescent="0.25">
      <c r="A30" s="10">
        <v>43405</v>
      </c>
      <c r="B30" s="32">
        <v>162665</v>
      </c>
      <c r="C30" s="33"/>
      <c r="D30" s="32">
        <v>5650</v>
      </c>
      <c r="F30" s="34">
        <f t="shared" si="0"/>
        <v>3.4733962438139733E-2</v>
      </c>
      <c r="G30" s="52"/>
      <c r="H30" s="52"/>
      <c r="I30" s="52"/>
      <c r="J30" s="52"/>
      <c r="K30" s="52"/>
      <c r="L30" s="52"/>
      <c r="M30" s="52"/>
      <c r="N30" s="52"/>
      <c r="O30" s="52"/>
    </row>
    <row r="31" spans="1:15" x14ac:dyDescent="0.25">
      <c r="A31" s="10">
        <v>43435</v>
      </c>
      <c r="B31" s="32">
        <v>162510</v>
      </c>
      <c r="C31" s="33"/>
      <c r="D31" s="32">
        <v>6029</v>
      </c>
      <c r="F31" s="34">
        <f t="shared" si="0"/>
        <v>3.7099255430435053E-2</v>
      </c>
      <c r="G31" s="52"/>
      <c r="H31" s="52"/>
      <c r="I31" s="52"/>
      <c r="J31" s="52"/>
      <c r="K31" s="52"/>
      <c r="L31" s="52"/>
      <c r="M31" s="52"/>
      <c r="N31" s="52"/>
      <c r="O31" s="52"/>
    </row>
    <row r="32" spans="1:15" x14ac:dyDescent="0.25">
      <c r="A32" s="10">
        <v>43466</v>
      </c>
      <c r="B32" s="32">
        <v>162104</v>
      </c>
      <c r="C32" s="33"/>
      <c r="D32" s="32">
        <v>7140</v>
      </c>
      <c r="F32" s="34">
        <f t="shared" si="0"/>
        <v>4.404579775946306E-2</v>
      </c>
      <c r="G32" s="52"/>
      <c r="H32" s="52"/>
      <c r="I32" s="52"/>
      <c r="J32" s="52"/>
      <c r="K32" s="52"/>
      <c r="L32" s="52"/>
      <c r="M32" s="52"/>
      <c r="N32" s="52"/>
      <c r="O32" s="52"/>
    </row>
    <row r="33" spans="1:15" x14ac:dyDescent="0.25">
      <c r="A33" s="10">
        <v>43497</v>
      </c>
      <c r="B33" s="32">
        <v>162793</v>
      </c>
      <c r="C33" s="33"/>
      <c r="D33" s="32">
        <v>6625</v>
      </c>
      <c r="F33" s="34">
        <f t="shared" si="0"/>
        <v>4.0695853015793065E-2</v>
      </c>
      <c r="G33" s="52"/>
      <c r="H33" s="52"/>
      <c r="I33" s="52"/>
      <c r="J33" s="52"/>
      <c r="K33" s="52"/>
      <c r="L33" s="52"/>
      <c r="M33" s="52"/>
      <c r="N33" s="52"/>
      <c r="O33" s="52"/>
    </row>
    <row r="34" spans="1:15" x14ac:dyDescent="0.25">
      <c r="A34" s="10">
        <v>43525</v>
      </c>
      <c r="B34" s="32">
        <v>162823</v>
      </c>
      <c r="C34" s="33"/>
      <c r="D34" s="32">
        <v>6382</v>
      </c>
      <c r="F34" s="34">
        <f t="shared" si="0"/>
        <v>3.9195936691990688E-2</v>
      </c>
      <c r="G34" s="52"/>
      <c r="H34" s="52"/>
      <c r="I34" s="52"/>
      <c r="J34" s="52"/>
      <c r="K34" s="52"/>
      <c r="L34" s="52"/>
      <c r="M34" s="52"/>
      <c r="N34" s="52"/>
      <c r="O34" s="52"/>
    </row>
    <row r="35" spans="1:15" x14ac:dyDescent="0.25">
      <c r="A35" s="10">
        <v>43556</v>
      </c>
      <c r="B35" s="32">
        <v>162097</v>
      </c>
      <c r="C35" s="33"/>
      <c r="D35" s="32">
        <v>5387</v>
      </c>
      <c r="F35" s="34">
        <f t="shared" si="0"/>
        <v>3.3233187535858161E-2</v>
      </c>
      <c r="G35" s="52"/>
      <c r="H35" s="52"/>
      <c r="I35" s="52"/>
      <c r="J35" s="52"/>
      <c r="K35" s="52"/>
      <c r="L35" s="52"/>
      <c r="M35" s="52"/>
      <c r="N35" s="52"/>
      <c r="O35" s="52"/>
    </row>
    <row r="36" spans="1:15" x14ac:dyDescent="0.25">
      <c r="A36" s="10">
        <v>43586</v>
      </c>
      <c r="B36" s="32">
        <v>162655</v>
      </c>
      <c r="C36" s="33"/>
      <c r="D36" s="32">
        <v>5503</v>
      </c>
      <c r="F36" s="34">
        <f t="shared" si="0"/>
        <v>3.3832344532907073E-2</v>
      </c>
      <c r="G36" s="52"/>
      <c r="H36" s="52"/>
      <c r="I36" s="52"/>
      <c r="J36" s="52"/>
      <c r="K36" s="52"/>
      <c r="L36" s="52"/>
      <c r="M36" s="52"/>
      <c r="N36" s="52"/>
      <c r="O36" s="52"/>
    </row>
    <row r="37" spans="1:15" x14ac:dyDescent="0.25">
      <c r="A37" s="10"/>
      <c r="B37" s="32"/>
      <c r="C37" s="33"/>
      <c r="D37" s="32"/>
      <c r="F37" s="34"/>
      <c r="G37" s="52"/>
      <c r="H37" s="52"/>
      <c r="I37" s="52"/>
      <c r="J37" s="52"/>
      <c r="K37" s="52"/>
      <c r="L37" s="52"/>
      <c r="M37" s="52"/>
      <c r="N37" s="52"/>
      <c r="O37" s="52"/>
    </row>
    <row r="38" spans="1:15" x14ac:dyDescent="0.25">
      <c r="F38" s="52"/>
      <c r="G38" s="52"/>
      <c r="H38" s="52"/>
      <c r="I38" s="52"/>
      <c r="J38" s="52"/>
      <c r="K38" s="52"/>
      <c r="L38" s="52"/>
      <c r="M38" s="52"/>
      <c r="N38" s="52"/>
      <c r="O38" s="52"/>
    </row>
    <row r="39" spans="1:15" x14ac:dyDescent="0.25"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6" t="s">
        <v>17</v>
      </c>
    </row>
    <row r="41" spans="1:15" x14ac:dyDescent="0.25">
      <c r="I41"/>
      <c r="J41" s="7"/>
      <c r="K41" s="7"/>
    </row>
    <row r="42" spans="1:15" x14ac:dyDescent="0.25">
      <c r="I42"/>
      <c r="J42" s="7"/>
      <c r="K42" s="7"/>
    </row>
    <row r="43" spans="1:15" x14ac:dyDescent="0.25">
      <c r="I43"/>
      <c r="J43" s="7"/>
      <c r="K43" s="7"/>
    </row>
    <row r="44" spans="1:15" x14ac:dyDescent="0.25">
      <c r="A44" s="1" t="s">
        <v>6</v>
      </c>
      <c r="I44"/>
      <c r="J44" s="7"/>
      <c r="K44" s="7"/>
    </row>
    <row r="45" spans="1:15" x14ac:dyDescent="0.25">
      <c r="A45" s="11" t="s">
        <v>15</v>
      </c>
      <c r="B45" s="6" t="s">
        <v>16</v>
      </c>
      <c r="C45" s="11" t="s">
        <v>14</v>
      </c>
      <c r="D45" s="11" t="s">
        <v>18</v>
      </c>
      <c r="E45" s="8" t="s">
        <v>19</v>
      </c>
      <c r="F45" s="8" t="s">
        <v>20</v>
      </c>
      <c r="G45" s="8" t="s">
        <v>21</v>
      </c>
      <c r="H45" s="8"/>
      <c r="I45"/>
      <c r="J45" s="7"/>
      <c r="K45" s="7"/>
    </row>
    <row r="46" spans="1:15" x14ac:dyDescent="0.25">
      <c r="A46" s="10">
        <v>42736</v>
      </c>
      <c r="B46" s="10">
        <v>43435</v>
      </c>
      <c r="C46" s="55">
        <f t="shared" ref="C46:C51" si="1">SUM(B8:B31)</f>
        <v>3868737</v>
      </c>
      <c r="D46" s="55">
        <f t="shared" ref="D46:D51" si="2">SUM(D8:D31)</f>
        <v>159554</v>
      </c>
      <c r="E46" s="2">
        <f t="shared" ref="E46:E51" si="3">D46/C46</f>
        <v>4.1241883332984383E-2</v>
      </c>
      <c r="F46" s="2">
        <f>E46*1.2</f>
        <v>4.949025999958126E-2</v>
      </c>
      <c r="G46" s="14">
        <f t="shared" ref="G46:G51" si="4">ROUND(120*TRUNC(D46/C46,4),1)</f>
        <v>4.9000000000000004</v>
      </c>
    </row>
    <row r="47" spans="1:15" x14ac:dyDescent="0.25">
      <c r="A47" s="10">
        <v>42767</v>
      </c>
      <c r="B47" s="10">
        <v>43466</v>
      </c>
      <c r="C47" s="55">
        <f t="shared" si="1"/>
        <v>3872165</v>
      </c>
      <c r="D47" s="55">
        <f t="shared" si="2"/>
        <v>158545</v>
      </c>
      <c r="E47" s="2">
        <f t="shared" si="3"/>
        <v>4.0944794449616691E-2</v>
      </c>
      <c r="F47" s="2">
        <f t="shared" ref="F47:F51" si="5">E47*1.2</f>
        <v>4.913375333954003E-2</v>
      </c>
      <c r="G47" s="14">
        <f t="shared" si="4"/>
        <v>4.9000000000000004</v>
      </c>
    </row>
    <row r="48" spans="1:15" x14ac:dyDescent="0.25">
      <c r="A48" s="10">
        <v>42795</v>
      </c>
      <c r="B48" s="10">
        <v>43497</v>
      </c>
      <c r="C48" s="55">
        <f t="shared" si="1"/>
        <v>3875476</v>
      </c>
      <c r="D48" s="55">
        <f t="shared" si="2"/>
        <v>157283</v>
      </c>
      <c r="E48" s="2">
        <f t="shared" si="3"/>
        <v>4.0584175982511565E-2</v>
      </c>
      <c r="F48" s="2">
        <f t="shared" si="5"/>
        <v>4.8701011179013876E-2</v>
      </c>
      <c r="G48" s="14">
        <f t="shared" si="4"/>
        <v>4.9000000000000004</v>
      </c>
    </row>
    <row r="49" spans="1:8" x14ac:dyDescent="0.25">
      <c r="A49" s="10">
        <v>42826</v>
      </c>
      <c r="B49" s="10">
        <v>43525</v>
      </c>
      <c r="C49" s="55">
        <f t="shared" si="1"/>
        <v>3878387</v>
      </c>
      <c r="D49" s="55">
        <f t="shared" si="2"/>
        <v>156381</v>
      </c>
      <c r="E49" s="2">
        <f t="shared" si="3"/>
        <v>4.0321143815715138E-2</v>
      </c>
      <c r="F49" s="2">
        <f t="shared" si="5"/>
        <v>4.8385372578858166E-2</v>
      </c>
      <c r="G49" s="14">
        <f t="shared" si="4"/>
        <v>4.8</v>
      </c>
      <c r="H49" s="14"/>
    </row>
    <row r="50" spans="1:8" x14ac:dyDescent="0.25">
      <c r="A50" s="10">
        <v>42856</v>
      </c>
      <c r="B50" s="10">
        <v>43556</v>
      </c>
      <c r="C50" s="55">
        <f t="shared" si="1"/>
        <v>3880667</v>
      </c>
      <c r="D50" s="55">
        <f t="shared" si="2"/>
        <v>155213</v>
      </c>
      <c r="E50" s="2">
        <f t="shared" si="3"/>
        <v>3.9996474832805801E-2</v>
      </c>
      <c r="F50" s="2">
        <f t="shared" si="5"/>
        <v>4.7995769799366962E-2</v>
      </c>
      <c r="G50" s="14">
        <f t="shared" si="4"/>
        <v>4.8</v>
      </c>
    </row>
    <row r="51" spans="1:8" x14ac:dyDescent="0.25">
      <c r="A51" s="10">
        <v>42887</v>
      </c>
      <c r="B51" s="10">
        <v>43586</v>
      </c>
      <c r="C51" s="55">
        <f t="shared" si="1"/>
        <v>3883343</v>
      </c>
      <c r="D51" s="55">
        <f t="shared" si="2"/>
        <v>154144</v>
      </c>
      <c r="E51" s="2">
        <f t="shared" si="3"/>
        <v>3.9693635097389025E-2</v>
      </c>
      <c r="F51" s="2">
        <f t="shared" si="5"/>
        <v>4.7632362116866826E-2</v>
      </c>
      <c r="G51" s="14">
        <f t="shared" si="4"/>
        <v>4.8</v>
      </c>
    </row>
    <row r="52" spans="1:8" x14ac:dyDescent="0.25">
      <c r="A52" s="1"/>
    </row>
    <row r="53" spans="1:8" x14ac:dyDescent="0.25">
      <c r="A53" s="11"/>
      <c r="C53" s="11"/>
      <c r="D53" s="11"/>
      <c r="E53" s="8"/>
      <c r="F53" s="8"/>
      <c r="G53" s="8"/>
    </row>
    <row r="54" spans="1:8" x14ac:dyDescent="0.25">
      <c r="A54" s="10"/>
      <c r="B54" s="10"/>
      <c r="C54" s="11"/>
      <c r="D54" s="11"/>
      <c r="E54" s="2"/>
      <c r="F54" s="2"/>
      <c r="G54" s="14"/>
    </row>
    <row r="55" spans="1:8" x14ac:dyDescent="0.25">
      <c r="A55" s="10"/>
      <c r="B55" s="10"/>
      <c r="C55" s="11"/>
      <c r="D55" s="11"/>
      <c r="E55" s="2"/>
      <c r="F55" s="2"/>
      <c r="G55" s="14"/>
    </row>
    <row r="56" spans="1:8" x14ac:dyDescent="0.25">
      <c r="A56" s="10"/>
      <c r="B56" s="10"/>
      <c r="C56" s="11"/>
      <c r="D56" s="11"/>
      <c r="E56" s="2"/>
      <c r="F56" s="2"/>
      <c r="G56" s="14"/>
    </row>
    <row r="57" spans="1:8" x14ac:dyDescent="0.25">
      <c r="A57" s="10"/>
      <c r="B57" s="10"/>
      <c r="C57" s="11"/>
      <c r="D57" s="11"/>
      <c r="E57" s="2"/>
      <c r="F57" s="2"/>
      <c r="G57" s="14"/>
    </row>
    <row r="58" spans="1:8" x14ac:dyDescent="0.25">
      <c r="A58" s="10"/>
      <c r="B58" s="10"/>
      <c r="C58" s="11"/>
      <c r="D58" s="11"/>
      <c r="E58" s="2"/>
      <c r="F58" s="2"/>
      <c r="G58" s="14"/>
    </row>
    <row r="59" spans="1:8" x14ac:dyDescent="0.25">
      <c r="A59" s="10"/>
      <c r="E59" s="12"/>
    </row>
    <row r="60" spans="1:8" x14ac:dyDescent="0.25">
      <c r="A60" s="10"/>
      <c r="E60" s="12"/>
    </row>
    <row r="61" spans="1:8" x14ac:dyDescent="0.25">
      <c r="A61" s="10"/>
      <c r="E61" s="12"/>
    </row>
    <row r="62" spans="1:8" x14ac:dyDescent="0.25">
      <c r="A62" s="10"/>
      <c r="E62" s="12"/>
    </row>
    <row r="63" spans="1:8" x14ac:dyDescent="0.25">
      <c r="A63" s="10"/>
      <c r="E63" s="12"/>
    </row>
    <row r="64" spans="1:8" x14ac:dyDescent="0.25">
      <c r="A64" s="10"/>
      <c r="E64" s="12"/>
    </row>
    <row r="65" spans="5:5" x14ac:dyDescent="0.25">
      <c r="E65" s="12"/>
    </row>
    <row r="66" spans="5:5" x14ac:dyDescent="0.25">
      <c r="E66" s="12"/>
    </row>
    <row r="67" spans="5:5" x14ac:dyDescent="0.25">
      <c r="E67" s="12"/>
    </row>
    <row r="68" spans="5:5" x14ac:dyDescent="0.25">
      <c r="E68" s="12"/>
    </row>
    <row r="69" spans="5:5" x14ac:dyDescent="0.25">
      <c r="E69" s="12"/>
    </row>
    <row r="70" spans="5:5" x14ac:dyDescent="0.25">
      <c r="E70" s="12"/>
    </row>
    <row r="71" spans="5:5" x14ac:dyDescent="0.25">
      <c r="E71" s="12"/>
    </row>
    <row r="72" spans="5:5" x14ac:dyDescent="0.25">
      <c r="E72" s="12"/>
    </row>
    <row r="73" spans="5:5" x14ac:dyDescent="0.25">
      <c r="E73" s="12"/>
    </row>
    <row r="74" spans="5:5" x14ac:dyDescent="0.25">
      <c r="E74" s="12"/>
    </row>
    <row r="75" spans="5:5" x14ac:dyDescent="0.25">
      <c r="E75" s="12"/>
    </row>
    <row r="76" spans="5:5" x14ac:dyDescent="0.25">
      <c r="E76" s="12"/>
    </row>
    <row r="77" spans="5:5" x14ac:dyDescent="0.25">
      <c r="E77" s="12"/>
    </row>
    <row r="78" spans="5:5" x14ac:dyDescent="0.25">
      <c r="E78" s="11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U244"/>
  <sheetViews>
    <sheetView zoomScale="90" zoomScaleNormal="90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AC3" sqref="AC3"/>
    </sheetView>
  </sheetViews>
  <sheetFormatPr defaultColWidth="38" defaultRowHeight="15" x14ac:dyDescent="0.25"/>
  <cols>
    <col min="1" max="1" width="53.140625" style="6" bestFit="1" customWidth="1"/>
    <col min="2" max="29" width="7.7109375" style="6" bestFit="1" customWidth="1"/>
    <col min="30" max="30" width="7.5703125" style="6" bestFit="1" customWidth="1"/>
    <col min="31" max="31" width="6.85546875" style="6" bestFit="1" customWidth="1"/>
    <col min="32" max="32" width="6.140625" style="6" bestFit="1" customWidth="1"/>
    <col min="33" max="33" width="7.28515625" style="6" bestFit="1" customWidth="1"/>
    <col min="34" max="34" width="7.140625" style="6" bestFit="1" customWidth="1"/>
    <col min="35" max="35" width="7" style="6" bestFit="1" customWidth="1"/>
    <col min="36" max="36" width="7.42578125" style="6" bestFit="1" customWidth="1"/>
    <col min="37" max="37" width="7.140625" style="6" bestFit="1" customWidth="1"/>
    <col min="38" max="38" width="6.7109375" bestFit="1" customWidth="1"/>
    <col min="39" max="39" width="7.140625" bestFit="1" customWidth="1"/>
    <col min="40" max="40" width="7.42578125" bestFit="1" customWidth="1"/>
    <col min="41" max="41" width="7.140625" bestFit="1" customWidth="1"/>
    <col min="42" max="42" width="7.5703125" bestFit="1" customWidth="1"/>
    <col min="43" max="43" width="6.85546875" bestFit="1" customWidth="1"/>
    <col min="44" max="44" width="6.140625" bestFit="1" customWidth="1"/>
    <col min="45" max="45" width="7.28515625" bestFit="1" customWidth="1"/>
    <col min="46" max="46" width="7.140625" bestFit="1" customWidth="1"/>
    <col min="47" max="47" width="7" bestFit="1" customWidth="1"/>
    <col min="48" max="48" width="7.42578125" bestFit="1" customWidth="1"/>
    <col min="49" max="49" width="7.140625" bestFit="1" customWidth="1"/>
    <col min="50" max="50" width="6.7109375" bestFit="1" customWidth="1"/>
    <col min="51" max="51" width="7.140625" bestFit="1" customWidth="1"/>
    <col min="52" max="52" width="7.42578125" bestFit="1" customWidth="1"/>
    <col min="53" max="53" width="7.140625" bestFit="1" customWidth="1"/>
    <col min="54" max="54" width="7.5703125" bestFit="1" customWidth="1"/>
    <col min="55" max="55" width="6.85546875" bestFit="1" customWidth="1"/>
    <col min="56" max="56" width="6.140625" bestFit="1" customWidth="1"/>
    <col min="57" max="57" width="7.28515625" bestFit="1" customWidth="1"/>
    <col min="58" max="58" width="7.140625" bestFit="1" customWidth="1"/>
    <col min="59" max="59" width="7" bestFit="1" customWidth="1"/>
    <col min="60" max="60" width="7.42578125" bestFit="1" customWidth="1"/>
    <col min="61" max="61" width="7.140625" bestFit="1" customWidth="1"/>
    <col min="62" max="62" width="6.7109375" bestFit="1" customWidth="1"/>
    <col min="63" max="63" width="7.140625" bestFit="1" customWidth="1"/>
    <col min="64" max="64" width="7.42578125" bestFit="1" customWidth="1"/>
    <col min="65" max="65" width="7.140625" bestFit="1" customWidth="1"/>
    <col min="66" max="66" width="7.5703125" bestFit="1" customWidth="1"/>
    <col min="67" max="67" width="6.85546875" bestFit="1" customWidth="1"/>
    <col min="68" max="68" width="6.140625" bestFit="1" customWidth="1"/>
    <col min="69" max="69" width="7.28515625" bestFit="1" customWidth="1"/>
    <col min="70" max="70" width="7.140625" bestFit="1" customWidth="1"/>
    <col min="71" max="71" width="7" bestFit="1" customWidth="1"/>
    <col min="72" max="72" width="7.42578125" bestFit="1" customWidth="1"/>
    <col min="73" max="73" width="7.140625" bestFit="1" customWidth="1"/>
    <col min="74" max="16384" width="38" style="6"/>
  </cols>
  <sheetData>
    <row r="1" spans="1:37" x14ac:dyDescent="0.25">
      <c r="A1" s="61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</row>
    <row r="2" spans="1:37" x14ac:dyDescent="0.25">
      <c r="A2" s="63" t="s">
        <v>2</v>
      </c>
      <c r="B2" s="57">
        <v>42736</v>
      </c>
      <c r="C2" s="57">
        <v>42767</v>
      </c>
      <c r="D2" s="57">
        <v>42795</v>
      </c>
      <c r="E2" s="57">
        <v>42826</v>
      </c>
      <c r="F2" s="57">
        <v>42856</v>
      </c>
      <c r="G2" s="57">
        <v>42887</v>
      </c>
      <c r="H2" s="57">
        <v>42917</v>
      </c>
      <c r="I2" s="57">
        <v>42948</v>
      </c>
      <c r="J2" s="57">
        <v>42979</v>
      </c>
      <c r="K2" s="57">
        <v>43009</v>
      </c>
      <c r="L2" s="57">
        <v>43040</v>
      </c>
      <c r="M2" s="57">
        <v>43070</v>
      </c>
      <c r="N2" s="57">
        <v>43101</v>
      </c>
      <c r="O2" s="57">
        <v>43132</v>
      </c>
      <c r="P2" s="57">
        <v>43160</v>
      </c>
      <c r="Q2" s="57">
        <v>43191</v>
      </c>
      <c r="R2" s="57">
        <v>43221</v>
      </c>
      <c r="S2" s="57">
        <v>43252</v>
      </c>
      <c r="T2" s="57">
        <v>43282</v>
      </c>
      <c r="U2" s="57">
        <v>43313</v>
      </c>
      <c r="V2" s="57">
        <v>43344</v>
      </c>
      <c r="W2" s="57">
        <v>43374</v>
      </c>
      <c r="X2" s="57">
        <v>43405</v>
      </c>
      <c r="Y2" s="57">
        <v>43435</v>
      </c>
      <c r="Z2" s="57">
        <v>43466</v>
      </c>
      <c r="AA2" s="57">
        <v>43497</v>
      </c>
      <c r="AB2" s="57">
        <v>43525</v>
      </c>
      <c r="AC2" s="57">
        <v>43556</v>
      </c>
      <c r="AD2" s="57">
        <v>43586</v>
      </c>
      <c r="AE2" s="57">
        <v>43617</v>
      </c>
      <c r="AF2" s="57">
        <v>43647</v>
      </c>
      <c r="AG2" s="57">
        <v>43678</v>
      </c>
      <c r="AH2" s="57">
        <v>43709</v>
      </c>
      <c r="AI2" s="57">
        <v>43739</v>
      </c>
      <c r="AJ2" s="57">
        <v>43770</v>
      </c>
      <c r="AK2" s="57">
        <v>43800</v>
      </c>
    </row>
    <row r="3" spans="1:37" x14ac:dyDescent="0.25">
      <c r="A3" s="78" t="s">
        <v>100</v>
      </c>
      <c r="B3" s="79">
        <v>15022</v>
      </c>
      <c r="C3" s="79">
        <v>15154</v>
      </c>
      <c r="D3" s="79">
        <v>15164</v>
      </c>
      <c r="E3" s="79">
        <v>15186</v>
      </c>
      <c r="F3" s="79">
        <v>15197</v>
      </c>
      <c r="G3" s="79">
        <v>15288</v>
      </c>
      <c r="H3" s="79">
        <v>15211</v>
      </c>
      <c r="I3" s="79">
        <v>14993</v>
      </c>
      <c r="J3" s="79">
        <v>14973</v>
      </c>
      <c r="K3" s="79">
        <v>15056</v>
      </c>
      <c r="L3" s="79">
        <v>15080</v>
      </c>
      <c r="M3" s="79">
        <v>15070</v>
      </c>
      <c r="N3" s="79">
        <v>14993</v>
      </c>
      <c r="O3" s="79">
        <v>15058</v>
      </c>
      <c r="P3" s="79">
        <v>15129</v>
      </c>
      <c r="Q3" s="79">
        <v>15110</v>
      </c>
      <c r="R3" s="79">
        <v>15148</v>
      </c>
      <c r="S3" s="79">
        <v>15249</v>
      </c>
      <c r="T3" s="79">
        <v>15123</v>
      </c>
      <c r="U3" s="79">
        <v>14930</v>
      </c>
      <c r="V3" s="79">
        <v>14942</v>
      </c>
      <c r="W3" s="79">
        <v>15113</v>
      </c>
      <c r="X3" s="79">
        <v>15146</v>
      </c>
      <c r="Y3" s="79">
        <v>15089</v>
      </c>
      <c r="Z3" s="79">
        <v>14979</v>
      </c>
      <c r="AA3" s="79">
        <v>15100</v>
      </c>
      <c r="AB3" s="79">
        <v>15100</v>
      </c>
      <c r="AC3" s="79">
        <v>15138</v>
      </c>
      <c r="AD3" s="79"/>
      <c r="AE3" s="59"/>
      <c r="AF3" s="59"/>
      <c r="AG3" s="64"/>
      <c r="AH3" s="64"/>
      <c r="AI3" s="64"/>
      <c r="AJ3" s="64"/>
    </row>
    <row r="4" spans="1:37" x14ac:dyDescent="0.25">
      <c r="A4" s="78" t="s">
        <v>101</v>
      </c>
      <c r="B4" s="79">
        <v>22896</v>
      </c>
      <c r="C4" s="79">
        <v>23084</v>
      </c>
      <c r="D4" s="79">
        <v>23105</v>
      </c>
      <c r="E4" s="79">
        <v>23194</v>
      </c>
      <c r="F4" s="79">
        <v>23222</v>
      </c>
      <c r="G4" s="79">
        <v>23399</v>
      </c>
      <c r="H4" s="79">
        <v>23229</v>
      </c>
      <c r="I4" s="79">
        <v>22856</v>
      </c>
      <c r="J4" s="79">
        <v>22856</v>
      </c>
      <c r="K4" s="79">
        <v>22910</v>
      </c>
      <c r="L4" s="79">
        <v>22948</v>
      </c>
      <c r="M4" s="79">
        <v>22962</v>
      </c>
      <c r="N4" s="79">
        <v>22852</v>
      </c>
      <c r="O4" s="79">
        <v>22939</v>
      </c>
      <c r="P4" s="79">
        <v>23104</v>
      </c>
      <c r="Q4" s="79">
        <v>23021</v>
      </c>
      <c r="R4" s="79">
        <v>23096</v>
      </c>
      <c r="S4" s="79">
        <v>23257</v>
      </c>
      <c r="T4" s="79">
        <v>23059</v>
      </c>
      <c r="U4" s="79">
        <v>22732</v>
      </c>
      <c r="V4" s="79">
        <v>22787</v>
      </c>
      <c r="W4" s="79">
        <v>23007</v>
      </c>
      <c r="X4" s="79">
        <v>23055</v>
      </c>
      <c r="Y4" s="79">
        <v>22991</v>
      </c>
      <c r="Z4" s="79">
        <v>22818</v>
      </c>
      <c r="AA4" s="79">
        <v>22984</v>
      </c>
      <c r="AB4" s="79">
        <v>23016</v>
      </c>
      <c r="AC4" s="79">
        <v>23027</v>
      </c>
      <c r="AD4" s="79"/>
      <c r="AE4" s="59"/>
      <c r="AF4" s="59"/>
      <c r="AG4" s="64"/>
      <c r="AH4" s="64"/>
      <c r="AI4" s="64"/>
      <c r="AJ4" s="64"/>
    </row>
    <row r="5" spans="1:37" x14ac:dyDescent="0.25">
      <c r="A5" s="78" t="s">
        <v>102</v>
      </c>
      <c r="B5" s="79">
        <v>1462</v>
      </c>
      <c r="C5" s="79">
        <v>1484</v>
      </c>
      <c r="D5" s="79">
        <v>1484</v>
      </c>
      <c r="E5" s="79">
        <v>1532</v>
      </c>
      <c r="F5" s="79">
        <v>1579</v>
      </c>
      <c r="G5" s="79">
        <v>1610</v>
      </c>
      <c r="H5" s="79">
        <v>1577</v>
      </c>
      <c r="I5" s="79">
        <v>1529</v>
      </c>
      <c r="J5" s="79">
        <v>1509</v>
      </c>
      <c r="K5" s="79">
        <v>1488</v>
      </c>
      <c r="L5" s="79">
        <v>1484</v>
      </c>
      <c r="M5" s="79">
        <v>1532</v>
      </c>
      <c r="N5" s="79">
        <v>1525</v>
      </c>
      <c r="O5" s="79">
        <v>1536</v>
      </c>
      <c r="P5" s="79">
        <v>1573</v>
      </c>
      <c r="Q5" s="79">
        <v>1527</v>
      </c>
      <c r="R5" s="79">
        <v>1576</v>
      </c>
      <c r="S5" s="79">
        <v>1598</v>
      </c>
      <c r="T5" s="79">
        <v>1599</v>
      </c>
      <c r="U5" s="79">
        <v>1550</v>
      </c>
      <c r="V5" s="79">
        <v>1560</v>
      </c>
      <c r="W5" s="79">
        <v>1541</v>
      </c>
      <c r="X5" s="79">
        <v>1543</v>
      </c>
      <c r="Y5" s="79">
        <v>1564</v>
      </c>
      <c r="Z5" s="79">
        <v>1539</v>
      </c>
      <c r="AA5" s="79">
        <v>1531</v>
      </c>
      <c r="AB5" s="79">
        <v>1565</v>
      </c>
      <c r="AC5" s="79">
        <v>1531</v>
      </c>
      <c r="AD5" s="79"/>
      <c r="AE5" s="59"/>
      <c r="AF5" s="59"/>
      <c r="AG5" s="64"/>
      <c r="AH5" s="64"/>
      <c r="AI5" s="64"/>
      <c r="AJ5" s="64"/>
    </row>
    <row r="6" spans="1:37" x14ac:dyDescent="0.25">
      <c r="A6" s="78" t="s">
        <v>103</v>
      </c>
      <c r="B6" s="79">
        <v>9165</v>
      </c>
      <c r="C6" s="79">
        <v>9226</v>
      </c>
      <c r="D6" s="79">
        <v>9333</v>
      </c>
      <c r="E6" s="79">
        <v>9298</v>
      </c>
      <c r="F6" s="79">
        <v>9395</v>
      </c>
      <c r="G6" s="79">
        <v>9644</v>
      </c>
      <c r="H6" s="79">
        <v>9612</v>
      </c>
      <c r="I6" s="79">
        <v>9533</v>
      </c>
      <c r="J6" s="79">
        <v>9331</v>
      </c>
      <c r="K6" s="79">
        <v>9333</v>
      </c>
      <c r="L6" s="79">
        <v>9382</v>
      </c>
      <c r="M6" s="79">
        <v>9416</v>
      </c>
      <c r="N6" s="79">
        <v>9341</v>
      </c>
      <c r="O6" s="79">
        <v>9403</v>
      </c>
      <c r="P6" s="79">
        <v>9456</v>
      </c>
      <c r="Q6" s="79">
        <v>9433</v>
      </c>
      <c r="R6" s="79">
        <v>9619</v>
      </c>
      <c r="S6" s="79">
        <v>9839</v>
      </c>
      <c r="T6" s="79">
        <v>9744</v>
      </c>
      <c r="U6" s="79">
        <v>9641</v>
      </c>
      <c r="V6" s="79">
        <v>9399</v>
      </c>
      <c r="W6" s="79">
        <v>9421</v>
      </c>
      <c r="X6" s="79">
        <v>9450</v>
      </c>
      <c r="Y6" s="79">
        <v>9484</v>
      </c>
      <c r="Z6" s="79">
        <v>9458</v>
      </c>
      <c r="AA6" s="79">
        <v>9518</v>
      </c>
      <c r="AB6" s="79">
        <v>9564</v>
      </c>
      <c r="AC6" s="79">
        <v>9512</v>
      </c>
      <c r="AD6" s="79"/>
      <c r="AE6" s="59"/>
      <c r="AF6" s="59"/>
      <c r="AG6" s="64"/>
      <c r="AH6" s="64"/>
      <c r="AI6" s="64"/>
      <c r="AJ6" s="64"/>
    </row>
    <row r="7" spans="1:37" x14ac:dyDescent="0.25">
      <c r="A7" s="78" t="s">
        <v>104</v>
      </c>
      <c r="B7" s="79">
        <v>1093</v>
      </c>
      <c r="C7" s="79">
        <v>1098</v>
      </c>
      <c r="D7" s="79">
        <v>1105</v>
      </c>
      <c r="E7" s="79">
        <v>1114</v>
      </c>
      <c r="F7" s="79">
        <v>1140</v>
      </c>
      <c r="G7" s="79">
        <v>1136</v>
      </c>
      <c r="H7" s="79">
        <v>1126</v>
      </c>
      <c r="I7" s="79">
        <v>1121</v>
      </c>
      <c r="J7" s="79">
        <v>1126</v>
      </c>
      <c r="K7" s="79">
        <v>1098</v>
      </c>
      <c r="L7" s="79">
        <v>1091</v>
      </c>
      <c r="M7" s="79">
        <v>1105</v>
      </c>
      <c r="N7" s="79">
        <v>1088</v>
      </c>
      <c r="O7" s="79">
        <v>1090</v>
      </c>
      <c r="P7" s="79">
        <v>1102</v>
      </c>
      <c r="Q7" s="79">
        <v>1085</v>
      </c>
      <c r="R7" s="79">
        <v>1067</v>
      </c>
      <c r="S7" s="79">
        <v>1071</v>
      </c>
      <c r="T7" s="79">
        <v>1083</v>
      </c>
      <c r="U7" s="79">
        <v>1058</v>
      </c>
      <c r="V7" s="79">
        <v>1070</v>
      </c>
      <c r="W7" s="79">
        <v>1052</v>
      </c>
      <c r="X7" s="79">
        <v>1058</v>
      </c>
      <c r="Y7" s="79">
        <v>1062</v>
      </c>
      <c r="Z7" s="79">
        <v>1051</v>
      </c>
      <c r="AA7" s="79">
        <v>1047</v>
      </c>
      <c r="AB7" s="79">
        <v>1086</v>
      </c>
      <c r="AC7" s="79">
        <v>1068</v>
      </c>
      <c r="AD7" s="79"/>
      <c r="AE7" s="59"/>
      <c r="AF7" s="59"/>
      <c r="AG7" s="64"/>
      <c r="AH7" s="64"/>
      <c r="AI7" s="64"/>
      <c r="AJ7" s="64"/>
    </row>
    <row r="8" spans="1:37" x14ac:dyDescent="0.25">
      <c r="A8" s="78" t="s">
        <v>105</v>
      </c>
      <c r="B8" s="79">
        <v>2843</v>
      </c>
      <c r="C8" s="79">
        <v>2874</v>
      </c>
      <c r="D8" s="79">
        <v>2896</v>
      </c>
      <c r="E8" s="79">
        <v>2930</v>
      </c>
      <c r="F8" s="79">
        <v>2995</v>
      </c>
      <c r="G8" s="79">
        <v>3097</v>
      </c>
      <c r="H8" s="79">
        <v>3034</v>
      </c>
      <c r="I8" s="79">
        <v>2928</v>
      </c>
      <c r="J8" s="79">
        <v>2873</v>
      </c>
      <c r="K8" s="79">
        <v>2828</v>
      </c>
      <c r="L8" s="79">
        <v>2817</v>
      </c>
      <c r="M8" s="79">
        <v>2865</v>
      </c>
      <c r="N8" s="79">
        <v>2833</v>
      </c>
      <c r="O8" s="79">
        <v>2854</v>
      </c>
      <c r="P8" s="79">
        <v>2906</v>
      </c>
      <c r="Q8" s="79">
        <v>2821</v>
      </c>
      <c r="R8" s="79">
        <v>2878</v>
      </c>
      <c r="S8" s="79">
        <v>3005</v>
      </c>
      <c r="T8" s="79">
        <v>2990</v>
      </c>
      <c r="U8" s="79">
        <v>2887</v>
      </c>
      <c r="V8" s="79">
        <v>2874</v>
      </c>
      <c r="W8" s="79">
        <v>2814</v>
      </c>
      <c r="X8" s="79">
        <v>2821</v>
      </c>
      <c r="Y8" s="79">
        <v>2854</v>
      </c>
      <c r="Z8" s="79">
        <v>2832</v>
      </c>
      <c r="AA8" s="79">
        <v>2834</v>
      </c>
      <c r="AB8" s="79">
        <v>2882</v>
      </c>
      <c r="AC8" s="79">
        <v>2815</v>
      </c>
      <c r="AD8" s="79"/>
      <c r="AE8" s="59"/>
      <c r="AF8" s="59"/>
      <c r="AG8" s="64"/>
      <c r="AH8" s="64"/>
      <c r="AI8" s="64"/>
      <c r="AJ8" s="64"/>
    </row>
    <row r="9" spans="1:37" x14ac:dyDescent="0.25">
      <c r="A9" s="78" t="s">
        <v>106</v>
      </c>
      <c r="B9" s="79">
        <v>18650</v>
      </c>
      <c r="C9" s="79">
        <v>19060</v>
      </c>
      <c r="D9" s="79">
        <v>19084</v>
      </c>
      <c r="E9" s="79">
        <v>19081</v>
      </c>
      <c r="F9" s="79">
        <v>18793</v>
      </c>
      <c r="G9" s="79">
        <v>18496</v>
      </c>
      <c r="H9" s="79">
        <v>18453</v>
      </c>
      <c r="I9" s="79">
        <v>18190</v>
      </c>
      <c r="J9" s="79">
        <v>18836</v>
      </c>
      <c r="K9" s="79">
        <v>19193</v>
      </c>
      <c r="L9" s="79">
        <v>19115</v>
      </c>
      <c r="M9" s="79">
        <v>18896</v>
      </c>
      <c r="N9" s="79">
        <v>18684</v>
      </c>
      <c r="O9" s="79">
        <v>19134</v>
      </c>
      <c r="P9" s="79">
        <v>19263</v>
      </c>
      <c r="Q9" s="79">
        <v>19151</v>
      </c>
      <c r="R9" s="79">
        <v>19013</v>
      </c>
      <c r="S9" s="79">
        <v>18795</v>
      </c>
      <c r="T9" s="79">
        <v>18760</v>
      </c>
      <c r="U9" s="79">
        <v>18323</v>
      </c>
      <c r="V9" s="79">
        <v>18968</v>
      </c>
      <c r="W9" s="79">
        <v>19453</v>
      </c>
      <c r="X9" s="79">
        <v>19466</v>
      </c>
      <c r="Y9" s="79">
        <v>19219</v>
      </c>
      <c r="Z9" s="79">
        <v>18927</v>
      </c>
      <c r="AA9" s="79">
        <v>19378</v>
      </c>
      <c r="AB9" s="79">
        <v>19374</v>
      </c>
      <c r="AC9" s="79">
        <v>19280</v>
      </c>
      <c r="AD9" s="79"/>
      <c r="AE9" s="59"/>
      <c r="AF9" s="59"/>
      <c r="AG9" s="64"/>
      <c r="AH9" s="64"/>
      <c r="AI9" s="64"/>
      <c r="AJ9" s="64"/>
    </row>
    <row r="10" spans="1:37" x14ac:dyDescent="0.25">
      <c r="A10" s="78" t="s">
        <v>107</v>
      </c>
      <c r="B10" s="79">
        <v>18650</v>
      </c>
      <c r="C10" s="79">
        <v>19060</v>
      </c>
      <c r="D10" s="79">
        <v>19084</v>
      </c>
      <c r="E10" s="79">
        <v>19081</v>
      </c>
      <c r="F10" s="79">
        <v>18793</v>
      </c>
      <c r="G10" s="79">
        <v>18496</v>
      </c>
      <c r="H10" s="79">
        <v>18453</v>
      </c>
      <c r="I10" s="79">
        <v>18190</v>
      </c>
      <c r="J10" s="79">
        <v>18836</v>
      </c>
      <c r="K10" s="79">
        <v>19193</v>
      </c>
      <c r="L10" s="79">
        <v>19115</v>
      </c>
      <c r="M10" s="79">
        <v>18896</v>
      </c>
      <c r="N10" s="79">
        <v>18684</v>
      </c>
      <c r="O10" s="79">
        <v>19134</v>
      </c>
      <c r="P10" s="79">
        <v>19263</v>
      </c>
      <c r="Q10" s="79">
        <v>19151</v>
      </c>
      <c r="R10" s="79">
        <v>19013</v>
      </c>
      <c r="S10" s="79">
        <v>18795</v>
      </c>
      <c r="T10" s="79">
        <v>18760</v>
      </c>
      <c r="U10" s="79">
        <v>18323</v>
      </c>
      <c r="V10" s="79">
        <v>18968</v>
      </c>
      <c r="W10" s="79">
        <v>19453</v>
      </c>
      <c r="X10" s="79">
        <v>19466</v>
      </c>
      <c r="Y10" s="79">
        <v>19219</v>
      </c>
      <c r="Z10" s="79">
        <v>18927</v>
      </c>
      <c r="AA10" s="79">
        <v>19378</v>
      </c>
      <c r="AB10" s="79">
        <v>19374</v>
      </c>
      <c r="AC10" s="79">
        <v>19280</v>
      </c>
      <c r="AD10" s="79"/>
      <c r="AE10" s="59"/>
      <c r="AF10" s="59"/>
      <c r="AG10" s="64"/>
      <c r="AH10" s="64"/>
      <c r="AI10" s="64"/>
      <c r="AJ10" s="64"/>
    </row>
    <row r="11" spans="1:37" x14ac:dyDescent="0.25">
      <c r="A11" s="78" t="s">
        <v>108</v>
      </c>
      <c r="B11" s="79">
        <v>20806</v>
      </c>
      <c r="C11" s="79">
        <v>20972</v>
      </c>
      <c r="D11" s="79">
        <v>20986</v>
      </c>
      <c r="E11" s="79">
        <v>21041</v>
      </c>
      <c r="F11" s="79">
        <v>21061</v>
      </c>
      <c r="G11" s="79">
        <v>21201</v>
      </c>
      <c r="H11" s="79">
        <v>21074</v>
      </c>
      <c r="I11" s="79">
        <v>20773</v>
      </c>
      <c r="J11" s="79">
        <v>20768</v>
      </c>
      <c r="K11" s="79">
        <v>20855</v>
      </c>
      <c r="L11" s="79">
        <v>20897</v>
      </c>
      <c r="M11" s="79">
        <v>20867</v>
      </c>
      <c r="N11" s="79">
        <v>20763</v>
      </c>
      <c r="O11" s="79">
        <v>20835</v>
      </c>
      <c r="P11" s="79">
        <v>20958</v>
      </c>
      <c r="Q11" s="79">
        <v>20927</v>
      </c>
      <c r="R11" s="79">
        <v>20981</v>
      </c>
      <c r="S11" s="79">
        <v>21122</v>
      </c>
      <c r="T11" s="79">
        <v>20935</v>
      </c>
      <c r="U11" s="79">
        <v>20679</v>
      </c>
      <c r="V11" s="79">
        <v>20692</v>
      </c>
      <c r="W11" s="79">
        <v>20936</v>
      </c>
      <c r="X11" s="79">
        <v>20974</v>
      </c>
      <c r="Y11" s="79">
        <v>20892</v>
      </c>
      <c r="Z11" s="79">
        <v>20734</v>
      </c>
      <c r="AA11" s="79">
        <v>20895</v>
      </c>
      <c r="AB11" s="79">
        <v>20903</v>
      </c>
      <c r="AC11" s="79">
        <v>20954</v>
      </c>
      <c r="AD11" s="79"/>
      <c r="AE11" s="59"/>
      <c r="AF11" s="59"/>
      <c r="AG11" s="64"/>
      <c r="AH11" s="64"/>
      <c r="AI11" s="64"/>
      <c r="AJ11" s="64"/>
    </row>
    <row r="12" spans="1:37" x14ac:dyDescent="0.25">
      <c r="A12" s="78" t="s">
        <v>109</v>
      </c>
      <c r="B12" s="79">
        <v>2380</v>
      </c>
      <c r="C12" s="79">
        <v>2363</v>
      </c>
      <c r="D12" s="79">
        <v>2413</v>
      </c>
      <c r="E12" s="79">
        <v>2485</v>
      </c>
      <c r="F12" s="79">
        <v>2546</v>
      </c>
      <c r="G12" s="79">
        <v>2620</v>
      </c>
      <c r="H12" s="79">
        <v>2565</v>
      </c>
      <c r="I12" s="79">
        <v>2494</v>
      </c>
      <c r="J12" s="79">
        <v>2479</v>
      </c>
      <c r="K12" s="79">
        <v>2487</v>
      </c>
      <c r="L12" s="79">
        <v>2458</v>
      </c>
      <c r="M12" s="79">
        <v>2472</v>
      </c>
      <c r="N12" s="79">
        <v>2405</v>
      </c>
      <c r="O12" s="79">
        <v>2417</v>
      </c>
      <c r="P12" s="79">
        <v>2486</v>
      </c>
      <c r="Q12" s="79">
        <v>2470</v>
      </c>
      <c r="R12" s="79">
        <v>2570</v>
      </c>
      <c r="S12" s="79">
        <v>2679</v>
      </c>
      <c r="T12" s="79">
        <v>2638</v>
      </c>
      <c r="U12" s="79">
        <v>2532</v>
      </c>
      <c r="V12" s="79">
        <v>2555</v>
      </c>
      <c r="W12" s="79">
        <v>2563</v>
      </c>
      <c r="X12" s="79">
        <v>2553</v>
      </c>
      <c r="Y12" s="79">
        <v>2557</v>
      </c>
      <c r="Z12" s="79">
        <v>2493</v>
      </c>
      <c r="AA12" s="79">
        <v>2486</v>
      </c>
      <c r="AB12" s="79">
        <v>2497</v>
      </c>
      <c r="AC12" s="79">
        <v>2486</v>
      </c>
      <c r="AD12" s="79"/>
      <c r="AE12" s="59"/>
      <c r="AF12" s="59"/>
      <c r="AG12" s="64"/>
      <c r="AH12" s="64"/>
      <c r="AI12" s="64"/>
      <c r="AJ12" s="64"/>
    </row>
    <row r="13" spans="1:37" x14ac:dyDescent="0.25">
      <c r="A13" s="78" t="s">
        <v>110</v>
      </c>
      <c r="B13" s="79">
        <v>711</v>
      </c>
      <c r="C13" s="79">
        <v>697</v>
      </c>
      <c r="D13" s="79">
        <v>695</v>
      </c>
      <c r="E13" s="79">
        <v>695</v>
      </c>
      <c r="F13" s="79">
        <v>702</v>
      </c>
      <c r="G13" s="79">
        <v>736</v>
      </c>
      <c r="H13" s="79">
        <v>721</v>
      </c>
      <c r="I13" s="79">
        <v>697</v>
      </c>
      <c r="J13" s="79">
        <v>703</v>
      </c>
      <c r="K13" s="79">
        <v>719</v>
      </c>
      <c r="L13" s="79">
        <v>710</v>
      </c>
      <c r="M13" s="79">
        <v>712</v>
      </c>
      <c r="N13" s="79">
        <v>720</v>
      </c>
      <c r="O13" s="79">
        <v>712</v>
      </c>
      <c r="P13" s="79">
        <v>699</v>
      </c>
      <c r="Q13" s="79">
        <v>692</v>
      </c>
      <c r="R13" s="79">
        <v>702</v>
      </c>
      <c r="S13" s="79">
        <v>716</v>
      </c>
      <c r="T13" s="79">
        <v>727</v>
      </c>
      <c r="U13" s="79">
        <v>716</v>
      </c>
      <c r="V13" s="79">
        <v>704</v>
      </c>
      <c r="W13" s="79">
        <v>709</v>
      </c>
      <c r="X13" s="79">
        <v>702</v>
      </c>
      <c r="Y13" s="79">
        <v>702</v>
      </c>
      <c r="Z13" s="79">
        <v>701</v>
      </c>
      <c r="AA13" s="79">
        <v>692</v>
      </c>
      <c r="AB13" s="79">
        <v>688</v>
      </c>
      <c r="AC13" s="79">
        <v>680</v>
      </c>
      <c r="AD13" s="79"/>
      <c r="AE13" s="59"/>
      <c r="AF13" s="59"/>
      <c r="AG13" s="64"/>
      <c r="AH13" s="64"/>
      <c r="AI13" s="64"/>
      <c r="AJ13" s="64"/>
    </row>
    <row r="14" spans="1:37" x14ac:dyDescent="0.25">
      <c r="A14" s="78" t="s">
        <v>111</v>
      </c>
      <c r="B14" s="79">
        <v>4937</v>
      </c>
      <c r="C14" s="79">
        <v>4939</v>
      </c>
      <c r="D14" s="79">
        <v>5004</v>
      </c>
      <c r="E14" s="79">
        <v>5004</v>
      </c>
      <c r="F14" s="79">
        <v>5005</v>
      </c>
      <c r="G14" s="79">
        <v>5129</v>
      </c>
      <c r="H14" s="79">
        <v>5160</v>
      </c>
      <c r="I14" s="79">
        <v>5092</v>
      </c>
      <c r="J14" s="79">
        <v>5016</v>
      </c>
      <c r="K14" s="79">
        <v>5040</v>
      </c>
      <c r="L14" s="79">
        <v>5020</v>
      </c>
      <c r="M14" s="79">
        <v>4956</v>
      </c>
      <c r="N14" s="79">
        <v>4943</v>
      </c>
      <c r="O14" s="79">
        <v>4976</v>
      </c>
      <c r="P14" s="79">
        <v>5059</v>
      </c>
      <c r="Q14" s="79">
        <v>5030</v>
      </c>
      <c r="R14" s="79">
        <v>5001</v>
      </c>
      <c r="S14" s="79">
        <v>5114</v>
      </c>
      <c r="T14" s="79">
        <v>5073</v>
      </c>
      <c r="U14" s="79">
        <v>5130</v>
      </c>
      <c r="V14" s="79">
        <v>5076</v>
      </c>
      <c r="W14" s="79">
        <v>5093</v>
      </c>
      <c r="X14" s="79">
        <v>5081</v>
      </c>
      <c r="Y14" s="79">
        <v>5026</v>
      </c>
      <c r="Z14" s="79">
        <v>5002</v>
      </c>
      <c r="AA14" s="79">
        <v>5026</v>
      </c>
      <c r="AB14" s="79">
        <v>5081</v>
      </c>
      <c r="AC14" s="79">
        <v>5050</v>
      </c>
      <c r="AD14" s="79"/>
      <c r="AE14" s="59"/>
      <c r="AF14" s="59"/>
      <c r="AG14" s="64"/>
      <c r="AH14" s="64"/>
      <c r="AI14" s="64"/>
      <c r="AJ14" s="64"/>
    </row>
    <row r="15" spans="1:37" x14ac:dyDescent="0.25">
      <c r="A15" s="78" t="s">
        <v>112</v>
      </c>
      <c r="B15" s="79">
        <v>826</v>
      </c>
      <c r="C15" s="79">
        <v>832</v>
      </c>
      <c r="D15" s="79">
        <v>835</v>
      </c>
      <c r="E15" s="79">
        <v>824</v>
      </c>
      <c r="F15" s="79">
        <v>850</v>
      </c>
      <c r="G15" s="79">
        <v>876</v>
      </c>
      <c r="H15" s="79">
        <v>851</v>
      </c>
      <c r="I15" s="79">
        <v>831</v>
      </c>
      <c r="J15" s="79">
        <v>819</v>
      </c>
      <c r="K15" s="79">
        <v>806</v>
      </c>
      <c r="L15" s="79">
        <v>797</v>
      </c>
      <c r="M15" s="79">
        <v>840</v>
      </c>
      <c r="N15" s="79">
        <v>825</v>
      </c>
      <c r="O15" s="79">
        <v>797</v>
      </c>
      <c r="P15" s="79">
        <v>802</v>
      </c>
      <c r="Q15" s="79">
        <v>779</v>
      </c>
      <c r="R15" s="79">
        <v>792</v>
      </c>
      <c r="S15" s="79">
        <v>820</v>
      </c>
      <c r="T15" s="79">
        <v>810</v>
      </c>
      <c r="U15" s="79">
        <v>764</v>
      </c>
      <c r="V15" s="79">
        <v>784</v>
      </c>
      <c r="W15" s="79">
        <v>765</v>
      </c>
      <c r="X15" s="79">
        <v>773</v>
      </c>
      <c r="Y15" s="79">
        <v>793</v>
      </c>
      <c r="Z15" s="79">
        <v>777</v>
      </c>
      <c r="AA15" s="79">
        <v>778</v>
      </c>
      <c r="AB15" s="79">
        <v>775</v>
      </c>
      <c r="AC15" s="79">
        <v>752</v>
      </c>
      <c r="AD15" s="79"/>
      <c r="AE15" s="59"/>
      <c r="AF15" s="59"/>
      <c r="AG15" s="64"/>
      <c r="AH15" s="64"/>
      <c r="AI15" s="64"/>
      <c r="AJ15" s="64"/>
    </row>
    <row r="16" spans="1:37" x14ac:dyDescent="0.25">
      <c r="A16" s="78" t="s">
        <v>113</v>
      </c>
      <c r="B16" s="79">
        <v>3751</v>
      </c>
      <c r="C16" s="79">
        <v>3803</v>
      </c>
      <c r="D16" s="79">
        <v>3838</v>
      </c>
      <c r="E16" s="79">
        <v>3891</v>
      </c>
      <c r="F16" s="79">
        <v>4013</v>
      </c>
      <c r="G16" s="79">
        <v>4143</v>
      </c>
      <c r="H16" s="79">
        <v>4021</v>
      </c>
      <c r="I16" s="79">
        <v>3923</v>
      </c>
      <c r="J16" s="79">
        <v>3859</v>
      </c>
      <c r="K16" s="79">
        <v>3812</v>
      </c>
      <c r="L16" s="79">
        <v>3757</v>
      </c>
      <c r="M16" s="79">
        <v>3822</v>
      </c>
      <c r="N16" s="79">
        <v>3775</v>
      </c>
      <c r="O16" s="79">
        <v>3802</v>
      </c>
      <c r="P16" s="79">
        <v>3793</v>
      </c>
      <c r="Q16" s="79">
        <v>3828</v>
      </c>
      <c r="R16" s="79">
        <v>3951</v>
      </c>
      <c r="S16" s="79">
        <v>4079</v>
      </c>
      <c r="T16" s="79">
        <v>4036</v>
      </c>
      <c r="U16" s="79">
        <v>3932</v>
      </c>
      <c r="V16" s="79">
        <v>3850</v>
      </c>
      <c r="W16" s="79">
        <v>3790</v>
      </c>
      <c r="X16" s="79">
        <v>3796</v>
      </c>
      <c r="Y16" s="79">
        <v>3824</v>
      </c>
      <c r="Z16" s="79">
        <v>3790</v>
      </c>
      <c r="AA16" s="79">
        <v>3801</v>
      </c>
      <c r="AB16" s="79">
        <v>3807</v>
      </c>
      <c r="AC16" s="79">
        <v>3774</v>
      </c>
      <c r="AD16" s="79"/>
      <c r="AE16" s="59"/>
      <c r="AF16" s="59"/>
      <c r="AG16" s="64"/>
      <c r="AH16" s="64"/>
      <c r="AI16" s="64"/>
      <c r="AJ16" s="64"/>
    </row>
    <row r="17" spans="1:36" x14ac:dyDescent="0.25">
      <c r="A17" s="78" t="s">
        <v>114</v>
      </c>
      <c r="B17" s="79">
        <v>1882</v>
      </c>
      <c r="C17" s="79">
        <v>1902</v>
      </c>
      <c r="D17" s="79">
        <v>1906</v>
      </c>
      <c r="E17" s="79">
        <v>1946</v>
      </c>
      <c r="F17" s="79">
        <v>1945</v>
      </c>
      <c r="G17" s="79">
        <v>2017</v>
      </c>
      <c r="H17" s="79">
        <v>1934</v>
      </c>
      <c r="I17" s="79">
        <v>1867</v>
      </c>
      <c r="J17" s="79">
        <v>1832</v>
      </c>
      <c r="K17" s="79">
        <v>1788</v>
      </c>
      <c r="L17" s="79">
        <v>1773</v>
      </c>
      <c r="M17" s="79">
        <v>1825</v>
      </c>
      <c r="N17" s="79">
        <v>1885</v>
      </c>
      <c r="O17" s="79">
        <v>1926</v>
      </c>
      <c r="P17" s="79">
        <v>1927</v>
      </c>
      <c r="Q17" s="79">
        <v>1847</v>
      </c>
      <c r="R17" s="79">
        <v>1900</v>
      </c>
      <c r="S17" s="79">
        <v>1973</v>
      </c>
      <c r="T17" s="79">
        <v>1958</v>
      </c>
      <c r="U17" s="79">
        <v>1873</v>
      </c>
      <c r="V17" s="79">
        <v>1863</v>
      </c>
      <c r="W17" s="79">
        <v>1847</v>
      </c>
      <c r="X17" s="79">
        <v>1837</v>
      </c>
      <c r="Y17" s="79">
        <v>1867</v>
      </c>
      <c r="Z17" s="79">
        <v>1878</v>
      </c>
      <c r="AA17" s="79">
        <v>1885</v>
      </c>
      <c r="AB17" s="79">
        <v>1944</v>
      </c>
      <c r="AC17" s="79">
        <v>1893</v>
      </c>
      <c r="AD17" s="79"/>
      <c r="AE17" s="59"/>
      <c r="AF17" s="59"/>
      <c r="AG17" s="64"/>
      <c r="AH17" s="64"/>
      <c r="AI17" s="64"/>
      <c r="AJ17" s="64"/>
    </row>
    <row r="18" spans="1:36" x14ac:dyDescent="0.25">
      <c r="A18" s="78" t="s">
        <v>115</v>
      </c>
      <c r="B18" s="79">
        <v>7132</v>
      </c>
      <c r="C18" s="79">
        <v>7408</v>
      </c>
      <c r="D18" s="79">
        <v>7345</v>
      </c>
      <c r="E18" s="79">
        <v>7404</v>
      </c>
      <c r="F18" s="79">
        <v>6786</v>
      </c>
      <c r="G18" s="79">
        <v>6715</v>
      </c>
      <c r="H18" s="79">
        <v>6753</v>
      </c>
      <c r="I18" s="79">
        <v>6484</v>
      </c>
      <c r="J18" s="79">
        <v>7267</v>
      </c>
      <c r="K18" s="79">
        <v>7482</v>
      </c>
      <c r="L18" s="79">
        <v>7528</v>
      </c>
      <c r="M18" s="79">
        <v>7196</v>
      </c>
      <c r="N18" s="79">
        <v>7290</v>
      </c>
      <c r="O18" s="79">
        <v>7541</v>
      </c>
      <c r="P18" s="79">
        <v>7451</v>
      </c>
      <c r="Q18" s="79">
        <v>7554</v>
      </c>
      <c r="R18" s="79">
        <v>6863</v>
      </c>
      <c r="S18" s="79">
        <v>6870</v>
      </c>
      <c r="T18" s="79">
        <v>6909</v>
      </c>
      <c r="U18" s="79">
        <v>6546</v>
      </c>
      <c r="V18" s="79">
        <v>7399</v>
      </c>
      <c r="W18" s="79">
        <v>7590</v>
      </c>
      <c r="X18" s="79">
        <v>7651</v>
      </c>
      <c r="Y18" s="79">
        <v>7334</v>
      </c>
      <c r="Z18" s="79">
        <v>7481</v>
      </c>
      <c r="AA18" s="79">
        <v>7730</v>
      </c>
      <c r="AB18" s="79">
        <v>7688</v>
      </c>
      <c r="AC18" s="79">
        <v>7726</v>
      </c>
      <c r="AD18" s="79"/>
      <c r="AE18" s="59"/>
      <c r="AF18" s="59"/>
      <c r="AG18" s="64"/>
      <c r="AH18" s="64"/>
      <c r="AI18" s="64"/>
      <c r="AJ18" s="64"/>
    </row>
    <row r="19" spans="1:36" x14ac:dyDescent="0.25">
      <c r="A19" s="78" t="s">
        <v>116</v>
      </c>
      <c r="B19" s="79">
        <v>15051</v>
      </c>
      <c r="C19" s="79">
        <v>15089</v>
      </c>
      <c r="D19" s="79">
        <v>15152</v>
      </c>
      <c r="E19" s="79">
        <v>15150</v>
      </c>
      <c r="F19" s="79">
        <v>15179</v>
      </c>
      <c r="G19" s="79">
        <v>15399</v>
      </c>
      <c r="H19" s="79">
        <v>15325</v>
      </c>
      <c r="I19" s="79">
        <v>15208</v>
      </c>
      <c r="J19" s="79">
        <v>15173</v>
      </c>
      <c r="K19" s="79">
        <v>15214</v>
      </c>
      <c r="L19" s="79">
        <v>15316</v>
      </c>
      <c r="M19" s="79">
        <v>15362</v>
      </c>
      <c r="N19" s="79">
        <v>15330</v>
      </c>
      <c r="O19" s="79">
        <v>15333</v>
      </c>
      <c r="P19" s="79">
        <v>15352</v>
      </c>
      <c r="Q19" s="79">
        <v>15251</v>
      </c>
      <c r="R19" s="79">
        <v>15385</v>
      </c>
      <c r="S19" s="79">
        <v>15454</v>
      </c>
      <c r="T19" s="79">
        <v>15456</v>
      </c>
      <c r="U19" s="79">
        <v>15390</v>
      </c>
      <c r="V19" s="79">
        <v>15251</v>
      </c>
      <c r="W19" s="79">
        <v>15362</v>
      </c>
      <c r="X19" s="79">
        <v>15376</v>
      </c>
      <c r="Y19" s="79">
        <v>15332</v>
      </c>
      <c r="Z19" s="79">
        <v>15323</v>
      </c>
      <c r="AA19" s="79">
        <v>15325</v>
      </c>
      <c r="AB19" s="79">
        <v>15466</v>
      </c>
      <c r="AC19" s="79">
        <v>15431</v>
      </c>
      <c r="AD19" s="79"/>
      <c r="AE19" s="59"/>
      <c r="AF19" s="59"/>
      <c r="AG19" s="64"/>
      <c r="AH19" s="64"/>
      <c r="AI19" s="64"/>
      <c r="AJ19" s="64"/>
    </row>
    <row r="20" spans="1:36" x14ac:dyDescent="0.25">
      <c r="A20" s="78" t="s">
        <v>117</v>
      </c>
      <c r="B20" s="79">
        <v>1387</v>
      </c>
      <c r="C20" s="79">
        <v>1402</v>
      </c>
      <c r="D20" s="79">
        <v>1430</v>
      </c>
      <c r="E20" s="79">
        <v>1443</v>
      </c>
      <c r="F20" s="79">
        <v>1487</v>
      </c>
      <c r="G20" s="79">
        <v>1523</v>
      </c>
      <c r="H20" s="79">
        <v>1442</v>
      </c>
      <c r="I20" s="79">
        <v>1411</v>
      </c>
      <c r="J20" s="79">
        <v>1387</v>
      </c>
      <c r="K20" s="79">
        <v>1377</v>
      </c>
      <c r="L20" s="79">
        <v>1368</v>
      </c>
      <c r="M20" s="79">
        <v>1405</v>
      </c>
      <c r="N20" s="79">
        <v>1397</v>
      </c>
      <c r="O20" s="79">
        <v>1386</v>
      </c>
      <c r="P20" s="79">
        <v>1427</v>
      </c>
      <c r="Q20" s="79">
        <v>1360</v>
      </c>
      <c r="R20" s="79">
        <v>1388</v>
      </c>
      <c r="S20" s="79">
        <v>1400</v>
      </c>
      <c r="T20" s="79">
        <v>1403</v>
      </c>
      <c r="U20" s="79">
        <v>1348</v>
      </c>
      <c r="V20" s="79">
        <v>1374</v>
      </c>
      <c r="W20" s="79">
        <v>1348</v>
      </c>
      <c r="X20" s="79">
        <v>1350</v>
      </c>
      <c r="Y20" s="79">
        <v>1377</v>
      </c>
      <c r="Z20" s="79">
        <v>1370</v>
      </c>
      <c r="AA20" s="79">
        <v>1366</v>
      </c>
      <c r="AB20" s="79">
        <v>1457</v>
      </c>
      <c r="AC20" s="79">
        <v>1397</v>
      </c>
      <c r="AD20" s="79"/>
      <c r="AE20" s="59"/>
      <c r="AF20" s="59"/>
      <c r="AG20" s="64"/>
      <c r="AH20" s="64"/>
      <c r="AI20" s="64"/>
      <c r="AJ20" s="64"/>
    </row>
    <row r="21" spans="1:36" x14ac:dyDescent="0.25">
      <c r="A21" s="78" t="s">
        <v>118</v>
      </c>
      <c r="B21" s="79">
        <v>3911</v>
      </c>
      <c r="C21" s="79">
        <v>3974</v>
      </c>
      <c r="D21" s="79">
        <v>3994</v>
      </c>
      <c r="E21" s="79">
        <v>4039</v>
      </c>
      <c r="F21" s="79">
        <v>4085</v>
      </c>
      <c r="G21" s="79">
        <v>4197</v>
      </c>
      <c r="H21" s="79">
        <v>4176</v>
      </c>
      <c r="I21" s="79">
        <v>4153</v>
      </c>
      <c r="J21" s="79">
        <v>4019</v>
      </c>
      <c r="K21" s="79">
        <v>3963</v>
      </c>
      <c r="L21" s="79">
        <v>3934</v>
      </c>
      <c r="M21" s="79">
        <v>3972</v>
      </c>
      <c r="N21" s="79">
        <v>3949</v>
      </c>
      <c r="O21" s="79">
        <v>4003</v>
      </c>
      <c r="P21" s="79">
        <v>4060</v>
      </c>
      <c r="Q21" s="79">
        <v>4008</v>
      </c>
      <c r="R21" s="79">
        <v>4057</v>
      </c>
      <c r="S21" s="79">
        <v>4162</v>
      </c>
      <c r="T21" s="79">
        <v>4195</v>
      </c>
      <c r="U21" s="79">
        <v>4142</v>
      </c>
      <c r="V21" s="79">
        <v>4037</v>
      </c>
      <c r="W21" s="79">
        <v>3980</v>
      </c>
      <c r="X21" s="79">
        <v>4004</v>
      </c>
      <c r="Y21" s="79">
        <v>4016</v>
      </c>
      <c r="Z21" s="79">
        <v>4008</v>
      </c>
      <c r="AA21" s="79">
        <v>4038</v>
      </c>
      <c r="AB21" s="79">
        <v>4061</v>
      </c>
      <c r="AC21" s="79">
        <v>4026</v>
      </c>
      <c r="AD21" s="79"/>
      <c r="AE21" s="59"/>
      <c r="AF21" s="59"/>
      <c r="AG21" s="64"/>
      <c r="AH21" s="64"/>
      <c r="AI21" s="64"/>
      <c r="AJ21" s="64"/>
    </row>
    <row r="22" spans="1:36" x14ac:dyDescent="0.25">
      <c r="A22" s="78" t="s">
        <v>119</v>
      </c>
      <c r="B22" s="79">
        <v>11030</v>
      </c>
      <c r="C22" s="79">
        <v>10969</v>
      </c>
      <c r="D22" s="79">
        <v>10991</v>
      </c>
      <c r="E22" s="79">
        <v>11022</v>
      </c>
      <c r="F22" s="79">
        <v>11045</v>
      </c>
      <c r="G22" s="79">
        <v>11212</v>
      </c>
      <c r="H22" s="79">
        <v>11110</v>
      </c>
      <c r="I22" s="79">
        <v>11000</v>
      </c>
      <c r="J22" s="79">
        <v>10980</v>
      </c>
      <c r="K22" s="79">
        <v>11008</v>
      </c>
      <c r="L22" s="79">
        <v>11031</v>
      </c>
      <c r="M22" s="79">
        <v>10952</v>
      </c>
      <c r="N22" s="79">
        <v>10904</v>
      </c>
      <c r="O22" s="79">
        <v>10907</v>
      </c>
      <c r="P22" s="79">
        <v>10966</v>
      </c>
      <c r="Q22" s="79">
        <v>10941</v>
      </c>
      <c r="R22" s="79">
        <v>11006</v>
      </c>
      <c r="S22" s="79">
        <v>11204</v>
      </c>
      <c r="T22" s="79">
        <v>11152</v>
      </c>
      <c r="U22" s="79">
        <v>11064</v>
      </c>
      <c r="V22" s="79">
        <v>10916</v>
      </c>
      <c r="W22" s="79">
        <v>10989</v>
      </c>
      <c r="X22" s="79">
        <v>10972</v>
      </c>
      <c r="Y22" s="79">
        <v>10921</v>
      </c>
      <c r="Z22" s="79">
        <v>10871</v>
      </c>
      <c r="AA22" s="79">
        <v>10902</v>
      </c>
      <c r="AB22" s="79">
        <v>11022</v>
      </c>
      <c r="AC22" s="79">
        <v>11031</v>
      </c>
      <c r="AD22" s="79"/>
      <c r="AE22" s="59"/>
      <c r="AF22" s="59"/>
      <c r="AG22" s="64"/>
      <c r="AH22" s="64"/>
      <c r="AI22" s="64"/>
      <c r="AJ22" s="64"/>
    </row>
    <row r="23" spans="1:36" x14ac:dyDescent="0.25">
      <c r="A23" s="78" t="s">
        <v>120</v>
      </c>
      <c r="B23" s="79">
        <v>2777</v>
      </c>
      <c r="C23" s="79">
        <v>2815</v>
      </c>
      <c r="D23" s="79">
        <v>2809</v>
      </c>
      <c r="E23" s="79">
        <v>2863</v>
      </c>
      <c r="F23" s="79">
        <v>2892</v>
      </c>
      <c r="G23" s="79">
        <v>2990</v>
      </c>
      <c r="H23" s="79">
        <v>2905</v>
      </c>
      <c r="I23" s="79">
        <v>2849</v>
      </c>
      <c r="J23" s="79">
        <v>2763</v>
      </c>
      <c r="K23" s="79">
        <v>2756</v>
      </c>
      <c r="L23" s="79">
        <v>2732</v>
      </c>
      <c r="M23" s="79">
        <v>2758</v>
      </c>
      <c r="N23" s="79">
        <v>2791</v>
      </c>
      <c r="O23" s="79">
        <v>2825</v>
      </c>
      <c r="P23" s="79">
        <v>2817</v>
      </c>
      <c r="Q23" s="79">
        <v>2728</v>
      </c>
      <c r="R23" s="79">
        <v>2816</v>
      </c>
      <c r="S23" s="79">
        <v>2889</v>
      </c>
      <c r="T23" s="79">
        <v>2904</v>
      </c>
      <c r="U23" s="79">
        <v>2769</v>
      </c>
      <c r="V23" s="79">
        <v>2791</v>
      </c>
      <c r="W23" s="79">
        <v>2780</v>
      </c>
      <c r="X23" s="79">
        <v>2745</v>
      </c>
      <c r="Y23" s="79">
        <v>2779</v>
      </c>
      <c r="Z23" s="79">
        <v>2795</v>
      </c>
      <c r="AA23" s="79">
        <v>2804</v>
      </c>
      <c r="AB23" s="79">
        <v>2769</v>
      </c>
      <c r="AC23" s="79">
        <v>2698</v>
      </c>
      <c r="AD23" s="79"/>
      <c r="AE23" s="59"/>
      <c r="AF23" s="59"/>
      <c r="AG23" s="64"/>
      <c r="AH23" s="64"/>
      <c r="AI23" s="64"/>
      <c r="AJ23" s="64"/>
    </row>
    <row r="24" spans="1:36" x14ac:dyDescent="0.25">
      <c r="A24" s="78" t="s">
        <v>121</v>
      </c>
      <c r="B24" s="79">
        <v>2112</v>
      </c>
      <c r="C24" s="79">
        <v>2115</v>
      </c>
      <c r="D24" s="79">
        <v>2144</v>
      </c>
      <c r="E24" s="79">
        <v>2236</v>
      </c>
      <c r="F24" s="79">
        <v>2251</v>
      </c>
      <c r="G24" s="79">
        <v>2334</v>
      </c>
      <c r="H24" s="79">
        <v>2322</v>
      </c>
      <c r="I24" s="79">
        <v>2221</v>
      </c>
      <c r="J24" s="79">
        <v>2203</v>
      </c>
      <c r="K24" s="79">
        <v>2122</v>
      </c>
      <c r="L24" s="79">
        <v>2133</v>
      </c>
      <c r="M24" s="79">
        <v>2161</v>
      </c>
      <c r="N24" s="79">
        <v>2132</v>
      </c>
      <c r="O24" s="79">
        <v>2140</v>
      </c>
      <c r="P24" s="79">
        <v>2174</v>
      </c>
      <c r="Q24" s="79">
        <v>2125</v>
      </c>
      <c r="R24" s="79">
        <v>2171</v>
      </c>
      <c r="S24" s="79">
        <v>2220</v>
      </c>
      <c r="T24" s="79">
        <v>2296</v>
      </c>
      <c r="U24" s="79">
        <v>2155</v>
      </c>
      <c r="V24" s="79">
        <v>2152</v>
      </c>
      <c r="W24" s="79">
        <v>2123</v>
      </c>
      <c r="X24" s="79">
        <v>2112</v>
      </c>
      <c r="Y24" s="79">
        <v>2113</v>
      </c>
      <c r="Z24" s="79">
        <v>2079</v>
      </c>
      <c r="AA24" s="79">
        <v>2075</v>
      </c>
      <c r="AB24" s="79">
        <v>2106</v>
      </c>
      <c r="AC24" s="79">
        <v>2097</v>
      </c>
      <c r="AD24" s="79"/>
      <c r="AE24" s="59"/>
      <c r="AF24" s="59"/>
      <c r="AG24" s="64"/>
      <c r="AH24" s="64"/>
      <c r="AI24" s="64"/>
      <c r="AJ24" s="64"/>
    </row>
    <row r="25" spans="1:36" x14ac:dyDescent="0.25">
      <c r="A25" s="78" t="s">
        <v>122</v>
      </c>
      <c r="B25" s="79">
        <v>2160</v>
      </c>
      <c r="C25" s="79">
        <v>2181</v>
      </c>
      <c r="D25" s="79">
        <v>2202</v>
      </c>
      <c r="E25" s="79">
        <v>2187</v>
      </c>
      <c r="F25" s="79">
        <v>2217</v>
      </c>
      <c r="G25" s="79">
        <v>2429</v>
      </c>
      <c r="H25" s="79">
        <v>2382</v>
      </c>
      <c r="I25" s="79">
        <v>2318</v>
      </c>
      <c r="J25" s="79">
        <v>2285</v>
      </c>
      <c r="K25" s="79">
        <v>2183</v>
      </c>
      <c r="L25" s="79">
        <v>2195</v>
      </c>
      <c r="M25" s="79">
        <v>2214</v>
      </c>
      <c r="N25" s="79">
        <v>2189</v>
      </c>
      <c r="O25" s="79">
        <v>2185</v>
      </c>
      <c r="P25" s="79">
        <v>2209</v>
      </c>
      <c r="Q25" s="79">
        <v>2137</v>
      </c>
      <c r="R25" s="79">
        <v>2144</v>
      </c>
      <c r="S25" s="79">
        <v>2329</v>
      </c>
      <c r="T25" s="79">
        <v>2357</v>
      </c>
      <c r="U25" s="79">
        <v>2257</v>
      </c>
      <c r="V25" s="79">
        <v>2220</v>
      </c>
      <c r="W25" s="79">
        <v>2170</v>
      </c>
      <c r="X25" s="79">
        <v>2180</v>
      </c>
      <c r="Y25" s="79">
        <v>2179</v>
      </c>
      <c r="Z25" s="79">
        <v>2135</v>
      </c>
      <c r="AA25" s="79">
        <v>2137</v>
      </c>
      <c r="AB25" s="79">
        <v>2156</v>
      </c>
      <c r="AC25" s="79">
        <v>2088</v>
      </c>
      <c r="AD25" s="79"/>
      <c r="AE25" s="59"/>
      <c r="AF25" s="59"/>
      <c r="AG25" s="64"/>
      <c r="AH25" s="64"/>
      <c r="AI25" s="64"/>
      <c r="AJ25" s="64"/>
    </row>
    <row r="26" spans="1:36" x14ac:dyDescent="0.25">
      <c r="A26" s="78" t="s">
        <v>123</v>
      </c>
      <c r="B26" s="79">
        <v>3065</v>
      </c>
      <c r="C26" s="79">
        <v>3100</v>
      </c>
      <c r="D26" s="79">
        <v>3136</v>
      </c>
      <c r="E26" s="79">
        <v>3123</v>
      </c>
      <c r="F26" s="79">
        <v>3173</v>
      </c>
      <c r="G26" s="79">
        <v>3424</v>
      </c>
      <c r="H26" s="79">
        <v>3334</v>
      </c>
      <c r="I26" s="79">
        <v>3260</v>
      </c>
      <c r="J26" s="79">
        <v>3236</v>
      </c>
      <c r="K26" s="79">
        <v>3097</v>
      </c>
      <c r="L26" s="79">
        <v>3111</v>
      </c>
      <c r="M26" s="79">
        <v>3148</v>
      </c>
      <c r="N26" s="79">
        <v>3109</v>
      </c>
      <c r="O26" s="79">
        <v>3111</v>
      </c>
      <c r="P26" s="79">
        <v>3145</v>
      </c>
      <c r="Q26" s="79">
        <v>3048</v>
      </c>
      <c r="R26" s="79">
        <v>3063</v>
      </c>
      <c r="S26" s="79">
        <v>3297</v>
      </c>
      <c r="T26" s="79">
        <v>3304</v>
      </c>
      <c r="U26" s="79">
        <v>3188</v>
      </c>
      <c r="V26" s="79">
        <v>3167</v>
      </c>
      <c r="W26" s="79">
        <v>3089</v>
      </c>
      <c r="X26" s="79">
        <v>3110</v>
      </c>
      <c r="Y26" s="79">
        <v>3115</v>
      </c>
      <c r="Z26" s="79">
        <v>3055</v>
      </c>
      <c r="AA26" s="79">
        <v>3052</v>
      </c>
      <c r="AB26" s="79">
        <v>3088</v>
      </c>
      <c r="AC26" s="79">
        <v>2988</v>
      </c>
      <c r="AD26" s="79"/>
      <c r="AE26" s="59"/>
      <c r="AF26" s="59"/>
      <c r="AG26" s="64"/>
      <c r="AH26" s="64"/>
      <c r="AI26" s="64"/>
      <c r="AJ26" s="64"/>
    </row>
    <row r="27" spans="1:36" x14ac:dyDescent="0.25">
      <c r="A27" s="78" t="s">
        <v>124</v>
      </c>
      <c r="B27" s="79">
        <v>1641</v>
      </c>
      <c r="C27" s="79">
        <v>1617</v>
      </c>
      <c r="D27" s="79">
        <v>1640</v>
      </c>
      <c r="E27" s="79">
        <v>1637</v>
      </c>
      <c r="F27" s="79">
        <v>1653</v>
      </c>
      <c r="G27" s="79">
        <v>1719</v>
      </c>
      <c r="H27" s="79">
        <v>1637</v>
      </c>
      <c r="I27" s="79">
        <v>1557</v>
      </c>
      <c r="J27" s="79">
        <v>1574</v>
      </c>
      <c r="K27" s="79">
        <v>1509</v>
      </c>
      <c r="L27" s="79">
        <v>1464</v>
      </c>
      <c r="M27" s="79">
        <v>1505</v>
      </c>
      <c r="N27" s="79">
        <v>1556</v>
      </c>
      <c r="O27" s="79">
        <v>1551</v>
      </c>
      <c r="P27" s="79">
        <v>1572</v>
      </c>
      <c r="Q27" s="79">
        <v>1547</v>
      </c>
      <c r="R27" s="79">
        <v>1576</v>
      </c>
      <c r="S27" s="79">
        <v>1620</v>
      </c>
      <c r="T27" s="79">
        <v>1604</v>
      </c>
      <c r="U27" s="79">
        <v>1536</v>
      </c>
      <c r="V27" s="79">
        <v>1628</v>
      </c>
      <c r="W27" s="79">
        <v>1566</v>
      </c>
      <c r="X27" s="79">
        <v>1562</v>
      </c>
      <c r="Y27" s="79">
        <v>1600</v>
      </c>
      <c r="Z27" s="79">
        <v>1585</v>
      </c>
      <c r="AA27" s="79">
        <v>1576</v>
      </c>
      <c r="AB27" s="79">
        <v>1597</v>
      </c>
      <c r="AC27" s="79">
        <v>1551</v>
      </c>
      <c r="AD27" s="79"/>
      <c r="AE27" s="59"/>
      <c r="AF27" s="59"/>
      <c r="AG27" s="64"/>
      <c r="AH27" s="64"/>
      <c r="AI27" s="64"/>
      <c r="AJ27" s="64"/>
    </row>
    <row r="28" spans="1:36" x14ac:dyDescent="0.25">
      <c r="A28" s="78" t="s">
        <v>125</v>
      </c>
      <c r="B28" s="79">
        <v>2090</v>
      </c>
      <c r="C28" s="79">
        <v>2112</v>
      </c>
      <c r="D28" s="79">
        <v>2119</v>
      </c>
      <c r="E28" s="79">
        <v>2153</v>
      </c>
      <c r="F28" s="79">
        <v>2161</v>
      </c>
      <c r="G28" s="79">
        <v>2198</v>
      </c>
      <c r="H28" s="79">
        <v>2155</v>
      </c>
      <c r="I28" s="79">
        <v>2083</v>
      </c>
      <c r="J28" s="79">
        <v>2088</v>
      </c>
      <c r="K28" s="79">
        <v>2055</v>
      </c>
      <c r="L28" s="79">
        <v>2051</v>
      </c>
      <c r="M28" s="79">
        <v>2095</v>
      </c>
      <c r="N28" s="79">
        <v>2089</v>
      </c>
      <c r="O28" s="79">
        <v>2104</v>
      </c>
      <c r="P28" s="79">
        <v>2146</v>
      </c>
      <c r="Q28" s="79">
        <v>2094</v>
      </c>
      <c r="R28" s="79">
        <v>2115</v>
      </c>
      <c r="S28" s="79">
        <v>2135</v>
      </c>
      <c r="T28" s="79">
        <v>2124</v>
      </c>
      <c r="U28" s="79">
        <v>2053</v>
      </c>
      <c r="V28" s="79">
        <v>2095</v>
      </c>
      <c r="W28" s="79">
        <v>2071</v>
      </c>
      <c r="X28" s="79">
        <v>2081</v>
      </c>
      <c r="Y28" s="79">
        <v>2099</v>
      </c>
      <c r="Z28" s="79">
        <v>2084</v>
      </c>
      <c r="AA28" s="79">
        <v>2089</v>
      </c>
      <c r="AB28" s="79">
        <v>2113</v>
      </c>
      <c r="AC28" s="79">
        <v>2073</v>
      </c>
      <c r="AD28" s="79"/>
      <c r="AE28" s="59"/>
      <c r="AF28" s="59"/>
      <c r="AG28" s="64"/>
      <c r="AH28" s="64"/>
      <c r="AI28" s="64"/>
      <c r="AJ28" s="64"/>
    </row>
    <row r="29" spans="1:36" x14ac:dyDescent="0.25">
      <c r="A29" s="78" t="s">
        <v>126</v>
      </c>
      <c r="B29" s="79">
        <v>2854</v>
      </c>
      <c r="C29" s="79">
        <v>2868</v>
      </c>
      <c r="D29" s="79">
        <v>2885</v>
      </c>
      <c r="E29" s="79">
        <v>2969</v>
      </c>
      <c r="F29" s="79">
        <v>3051</v>
      </c>
      <c r="G29" s="79">
        <v>3154</v>
      </c>
      <c r="H29" s="79">
        <v>3161</v>
      </c>
      <c r="I29" s="79">
        <v>3077</v>
      </c>
      <c r="J29" s="79">
        <v>3008</v>
      </c>
      <c r="K29" s="79">
        <v>2932</v>
      </c>
      <c r="L29" s="79">
        <v>2900</v>
      </c>
      <c r="M29" s="79">
        <v>2891</v>
      </c>
      <c r="N29" s="79">
        <v>2889</v>
      </c>
      <c r="O29" s="79">
        <v>2916</v>
      </c>
      <c r="P29" s="79">
        <v>2963</v>
      </c>
      <c r="Q29" s="79">
        <v>3001</v>
      </c>
      <c r="R29" s="79">
        <v>3061</v>
      </c>
      <c r="S29" s="79">
        <v>3201</v>
      </c>
      <c r="T29" s="79">
        <v>3175</v>
      </c>
      <c r="U29" s="79">
        <v>3072</v>
      </c>
      <c r="V29" s="79">
        <v>3017</v>
      </c>
      <c r="W29" s="79">
        <v>2976</v>
      </c>
      <c r="X29" s="79">
        <v>2940</v>
      </c>
      <c r="Y29" s="79">
        <v>2923</v>
      </c>
      <c r="Z29" s="79">
        <v>2926</v>
      </c>
      <c r="AA29" s="79">
        <v>2948</v>
      </c>
      <c r="AB29" s="79">
        <v>2940</v>
      </c>
      <c r="AC29" s="79">
        <v>2977</v>
      </c>
      <c r="AD29" s="79"/>
      <c r="AE29" s="59"/>
      <c r="AF29" s="59"/>
      <c r="AG29" s="64"/>
      <c r="AH29" s="64"/>
      <c r="AI29" s="64"/>
      <c r="AJ29" s="64"/>
    </row>
    <row r="30" spans="1:36" x14ac:dyDescent="0.25">
      <c r="A30" s="78" t="s">
        <v>127</v>
      </c>
      <c r="B30" s="79">
        <v>1072</v>
      </c>
      <c r="C30" s="79">
        <v>1062</v>
      </c>
      <c r="D30" s="79">
        <v>1083</v>
      </c>
      <c r="E30" s="79">
        <v>1148</v>
      </c>
      <c r="F30" s="79">
        <v>1146</v>
      </c>
      <c r="G30" s="79">
        <v>1199</v>
      </c>
      <c r="H30" s="79">
        <v>1130</v>
      </c>
      <c r="I30" s="79">
        <v>1075</v>
      </c>
      <c r="J30" s="79">
        <v>1076</v>
      </c>
      <c r="K30" s="79">
        <v>1060</v>
      </c>
      <c r="L30" s="79">
        <v>1051</v>
      </c>
      <c r="M30" s="79">
        <v>1104</v>
      </c>
      <c r="N30" s="79">
        <v>1074</v>
      </c>
      <c r="O30" s="79">
        <v>1105</v>
      </c>
      <c r="P30" s="79">
        <v>1135</v>
      </c>
      <c r="Q30" s="79">
        <v>1063</v>
      </c>
      <c r="R30" s="79">
        <v>1102</v>
      </c>
      <c r="S30" s="79">
        <v>1147</v>
      </c>
      <c r="T30" s="79">
        <v>1134</v>
      </c>
      <c r="U30" s="79">
        <v>1059</v>
      </c>
      <c r="V30" s="79">
        <v>1097</v>
      </c>
      <c r="W30" s="79">
        <v>1076</v>
      </c>
      <c r="X30" s="79">
        <v>1075</v>
      </c>
      <c r="Y30" s="79">
        <v>1109</v>
      </c>
      <c r="Z30" s="79">
        <v>1079</v>
      </c>
      <c r="AA30" s="79">
        <v>1071</v>
      </c>
      <c r="AB30" s="79">
        <v>1108</v>
      </c>
      <c r="AC30" s="79">
        <v>1063</v>
      </c>
      <c r="AD30" s="79"/>
      <c r="AE30" s="59"/>
      <c r="AF30" s="59"/>
      <c r="AG30" s="64"/>
      <c r="AH30" s="64"/>
      <c r="AI30" s="64"/>
      <c r="AJ30" s="64"/>
    </row>
    <row r="31" spans="1:36" x14ac:dyDescent="0.25">
      <c r="A31" s="78" t="s">
        <v>128</v>
      </c>
      <c r="B31" s="79">
        <v>4431</v>
      </c>
      <c r="C31" s="79">
        <v>4442</v>
      </c>
      <c r="D31" s="79">
        <v>4479</v>
      </c>
      <c r="E31" s="79">
        <v>4530</v>
      </c>
      <c r="F31" s="79">
        <v>4537</v>
      </c>
      <c r="G31" s="79">
        <v>4634</v>
      </c>
      <c r="H31" s="79">
        <v>4530</v>
      </c>
      <c r="I31" s="79">
        <v>4424</v>
      </c>
      <c r="J31" s="79">
        <v>4391</v>
      </c>
      <c r="K31" s="79">
        <v>4346</v>
      </c>
      <c r="L31" s="79">
        <v>4317</v>
      </c>
      <c r="M31" s="79">
        <v>4392</v>
      </c>
      <c r="N31" s="79">
        <v>4388</v>
      </c>
      <c r="O31" s="79">
        <v>4399</v>
      </c>
      <c r="P31" s="79">
        <v>4438</v>
      </c>
      <c r="Q31" s="79">
        <v>4397</v>
      </c>
      <c r="R31" s="79">
        <v>4447</v>
      </c>
      <c r="S31" s="79">
        <v>4505</v>
      </c>
      <c r="T31" s="79">
        <v>4498</v>
      </c>
      <c r="U31" s="79">
        <v>4439</v>
      </c>
      <c r="V31" s="79">
        <v>4472</v>
      </c>
      <c r="W31" s="79">
        <v>4458</v>
      </c>
      <c r="X31" s="79">
        <v>4439</v>
      </c>
      <c r="Y31" s="79">
        <v>4506</v>
      </c>
      <c r="Z31" s="79">
        <v>4483</v>
      </c>
      <c r="AA31" s="79">
        <v>4482</v>
      </c>
      <c r="AB31" s="79">
        <v>4569</v>
      </c>
      <c r="AC31" s="79">
        <v>4490</v>
      </c>
      <c r="AD31" s="79"/>
      <c r="AE31" s="59"/>
      <c r="AF31" s="59"/>
      <c r="AG31" s="64"/>
      <c r="AH31" s="64"/>
      <c r="AI31" s="64"/>
      <c r="AJ31" s="64"/>
    </row>
    <row r="32" spans="1:36" x14ac:dyDescent="0.25">
      <c r="A32" s="78" t="s">
        <v>129</v>
      </c>
      <c r="B32" s="79">
        <v>1985</v>
      </c>
      <c r="C32" s="79">
        <v>2011</v>
      </c>
      <c r="D32" s="79">
        <v>2043</v>
      </c>
      <c r="E32" s="79">
        <v>2038</v>
      </c>
      <c r="F32" s="79">
        <v>2049</v>
      </c>
      <c r="G32" s="79">
        <v>2146</v>
      </c>
      <c r="H32" s="79">
        <v>2087</v>
      </c>
      <c r="I32" s="79">
        <v>2014</v>
      </c>
      <c r="J32" s="79">
        <v>2034</v>
      </c>
      <c r="K32" s="79">
        <v>2084</v>
      </c>
      <c r="L32" s="79">
        <v>2075</v>
      </c>
      <c r="M32" s="79">
        <v>2073</v>
      </c>
      <c r="N32" s="79">
        <v>1975</v>
      </c>
      <c r="O32" s="79">
        <v>1992</v>
      </c>
      <c r="P32" s="79">
        <v>2033</v>
      </c>
      <c r="Q32" s="79">
        <v>1991</v>
      </c>
      <c r="R32" s="79">
        <v>2033</v>
      </c>
      <c r="S32" s="79">
        <v>2107</v>
      </c>
      <c r="T32" s="79">
        <v>2108</v>
      </c>
      <c r="U32" s="79">
        <v>2006</v>
      </c>
      <c r="V32" s="79">
        <v>2055</v>
      </c>
      <c r="W32" s="79">
        <v>2088</v>
      </c>
      <c r="X32" s="79">
        <v>2093</v>
      </c>
      <c r="Y32" s="79">
        <v>2094</v>
      </c>
      <c r="Z32" s="79">
        <v>2000</v>
      </c>
      <c r="AA32" s="79">
        <v>2009</v>
      </c>
      <c r="AB32" s="79">
        <v>2062</v>
      </c>
      <c r="AC32" s="79">
        <v>2016</v>
      </c>
      <c r="AD32" s="79"/>
      <c r="AE32" s="59"/>
      <c r="AF32" s="59"/>
      <c r="AG32" s="64"/>
      <c r="AH32" s="64"/>
      <c r="AI32" s="64"/>
      <c r="AJ32" s="64"/>
    </row>
    <row r="33" spans="1:36" x14ac:dyDescent="0.25">
      <c r="A33" s="78" t="s">
        <v>130</v>
      </c>
      <c r="B33" s="79">
        <v>1083</v>
      </c>
      <c r="C33" s="79">
        <v>1080</v>
      </c>
      <c r="D33" s="79">
        <v>1105</v>
      </c>
      <c r="E33" s="79">
        <v>1126</v>
      </c>
      <c r="F33" s="79">
        <v>1109</v>
      </c>
      <c r="G33" s="79">
        <v>1178</v>
      </c>
      <c r="H33" s="79">
        <v>1146</v>
      </c>
      <c r="I33" s="79">
        <v>1090</v>
      </c>
      <c r="J33" s="79">
        <v>1077</v>
      </c>
      <c r="K33" s="79">
        <v>1096</v>
      </c>
      <c r="L33" s="79">
        <v>1069</v>
      </c>
      <c r="M33" s="79">
        <v>1075</v>
      </c>
      <c r="N33" s="79">
        <v>1079</v>
      </c>
      <c r="O33" s="79">
        <v>1073</v>
      </c>
      <c r="P33" s="79">
        <v>1102</v>
      </c>
      <c r="Q33" s="79">
        <v>1051</v>
      </c>
      <c r="R33" s="79">
        <v>1084</v>
      </c>
      <c r="S33" s="79">
        <v>1119</v>
      </c>
      <c r="T33" s="79">
        <v>1119</v>
      </c>
      <c r="U33" s="79">
        <v>1058</v>
      </c>
      <c r="V33" s="79">
        <v>1062</v>
      </c>
      <c r="W33" s="79">
        <v>1068</v>
      </c>
      <c r="X33" s="79">
        <v>1071</v>
      </c>
      <c r="Y33" s="79">
        <v>1072</v>
      </c>
      <c r="Z33" s="79">
        <v>1078</v>
      </c>
      <c r="AA33" s="79">
        <v>1068</v>
      </c>
      <c r="AB33" s="79">
        <v>1088</v>
      </c>
      <c r="AC33" s="79">
        <v>1044</v>
      </c>
      <c r="AD33" s="79"/>
      <c r="AE33" s="59"/>
      <c r="AF33" s="59"/>
      <c r="AG33" s="64"/>
      <c r="AH33" s="64"/>
      <c r="AI33" s="64"/>
      <c r="AJ33" s="64"/>
    </row>
    <row r="34" spans="1:36" x14ac:dyDescent="0.25">
      <c r="A34" s="78" t="s">
        <v>131</v>
      </c>
      <c r="B34" s="79">
        <v>3102</v>
      </c>
      <c r="C34" s="79">
        <v>3121</v>
      </c>
      <c r="D34" s="79">
        <v>3154</v>
      </c>
      <c r="E34" s="79">
        <v>3156</v>
      </c>
      <c r="F34" s="79">
        <v>3168</v>
      </c>
      <c r="G34" s="79">
        <v>3290</v>
      </c>
      <c r="H34" s="79">
        <v>3229</v>
      </c>
      <c r="I34" s="79">
        <v>3155</v>
      </c>
      <c r="J34" s="79">
        <v>3116</v>
      </c>
      <c r="K34" s="79">
        <v>3084</v>
      </c>
      <c r="L34" s="79">
        <v>3090</v>
      </c>
      <c r="M34" s="79">
        <v>3130</v>
      </c>
      <c r="N34" s="79">
        <v>3091</v>
      </c>
      <c r="O34" s="79">
        <v>3102</v>
      </c>
      <c r="P34" s="79">
        <v>3140</v>
      </c>
      <c r="Q34" s="79">
        <v>3126</v>
      </c>
      <c r="R34" s="79">
        <v>3236</v>
      </c>
      <c r="S34" s="79">
        <v>3334</v>
      </c>
      <c r="T34" s="79">
        <v>3336</v>
      </c>
      <c r="U34" s="79">
        <v>3307</v>
      </c>
      <c r="V34" s="79">
        <v>3306</v>
      </c>
      <c r="W34" s="79">
        <v>3304</v>
      </c>
      <c r="X34" s="79">
        <v>3316</v>
      </c>
      <c r="Y34" s="79">
        <v>3318</v>
      </c>
      <c r="Z34" s="79">
        <v>3291</v>
      </c>
      <c r="AA34" s="79">
        <v>3292</v>
      </c>
      <c r="AB34" s="79">
        <v>3302</v>
      </c>
      <c r="AC34" s="79">
        <v>3266</v>
      </c>
      <c r="AD34" s="79"/>
      <c r="AE34" s="59"/>
      <c r="AF34" s="59"/>
      <c r="AG34" s="64"/>
      <c r="AH34" s="64"/>
      <c r="AI34" s="64"/>
      <c r="AJ34" s="64"/>
    </row>
    <row r="35" spans="1:36" x14ac:dyDescent="0.25">
      <c r="A35" s="78" t="s">
        <v>132</v>
      </c>
      <c r="B35" s="79">
        <v>1764</v>
      </c>
      <c r="C35" s="79">
        <v>1789</v>
      </c>
      <c r="D35" s="79">
        <v>1819</v>
      </c>
      <c r="E35" s="79">
        <v>1826</v>
      </c>
      <c r="F35" s="79">
        <v>1889</v>
      </c>
      <c r="G35" s="79">
        <v>1913</v>
      </c>
      <c r="H35" s="79">
        <v>1826</v>
      </c>
      <c r="I35" s="79">
        <v>1782</v>
      </c>
      <c r="J35" s="79">
        <v>1764</v>
      </c>
      <c r="K35" s="79">
        <v>1830</v>
      </c>
      <c r="L35" s="79">
        <v>1821</v>
      </c>
      <c r="M35" s="79">
        <v>1863</v>
      </c>
      <c r="N35" s="79">
        <v>1798</v>
      </c>
      <c r="O35" s="79">
        <v>1804</v>
      </c>
      <c r="P35" s="79">
        <v>1810</v>
      </c>
      <c r="Q35" s="79">
        <v>1762</v>
      </c>
      <c r="R35" s="79">
        <v>1851</v>
      </c>
      <c r="S35" s="79">
        <v>1869</v>
      </c>
      <c r="T35" s="79">
        <v>1826</v>
      </c>
      <c r="U35" s="79">
        <v>1782</v>
      </c>
      <c r="V35" s="79">
        <v>1820</v>
      </c>
      <c r="W35" s="79">
        <v>1862</v>
      </c>
      <c r="X35" s="79">
        <v>1855</v>
      </c>
      <c r="Y35" s="79">
        <v>1887</v>
      </c>
      <c r="Z35" s="79">
        <v>1847</v>
      </c>
      <c r="AA35" s="79">
        <v>1848</v>
      </c>
      <c r="AB35" s="79">
        <v>1847</v>
      </c>
      <c r="AC35" s="79">
        <v>1768</v>
      </c>
      <c r="AD35" s="79"/>
      <c r="AE35" s="59"/>
      <c r="AF35" s="59"/>
      <c r="AG35" s="64"/>
      <c r="AH35" s="64"/>
      <c r="AI35" s="64"/>
      <c r="AJ35" s="64"/>
    </row>
    <row r="36" spans="1:36" x14ac:dyDescent="0.25">
      <c r="A36" s="78" t="s">
        <v>133</v>
      </c>
      <c r="B36" s="79">
        <v>1784</v>
      </c>
      <c r="C36" s="79">
        <v>1777</v>
      </c>
      <c r="D36" s="79">
        <v>1780</v>
      </c>
      <c r="E36" s="79">
        <v>1785</v>
      </c>
      <c r="F36" s="79">
        <v>1789</v>
      </c>
      <c r="G36" s="79">
        <v>1827</v>
      </c>
      <c r="H36" s="79">
        <v>1791</v>
      </c>
      <c r="I36" s="79">
        <v>1754</v>
      </c>
      <c r="J36" s="79">
        <v>1750</v>
      </c>
      <c r="K36" s="79">
        <v>1729</v>
      </c>
      <c r="L36" s="79">
        <v>1737</v>
      </c>
      <c r="M36" s="79">
        <v>1762</v>
      </c>
      <c r="N36" s="79">
        <v>1780</v>
      </c>
      <c r="O36" s="79">
        <v>1791</v>
      </c>
      <c r="P36" s="79">
        <v>1808</v>
      </c>
      <c r="Q36" s="79">
        <v>1746</v>
      </c>
      <c r="R36" s="79">
        <v>1775</v>
      </c>
      <c r="S36" s="79">
        <v>1816</v>
      </c>
      <c r="T36" s="79">
        <v>1810</v>
      </c>
      <c r="U36" s="79">
        <v>1760</v>
      </c>
      <c r="V36" s="79">
        <v>1765</v>
      </c>
      <c r="W36" s="79">
        <v>1743</v>
      </c>
      <c r="X36" s="79">
        <v>1762</v>
      </c>
      <c r="Y36" s="79">
        <v>1766</v>
      </c>
      <c r="Z36" s="79">
        <v>1769</v>
      </c>
      <c r="AA36" s="79">
        <v>1763</v>
      </c>
      <c r="AB36" s="79">
        <v>1800</v>
      </c>
      <c r="AC36" s="79">
        <v>1738</v>
      </c>
      <c r="AD36" s="79"/>
      <c r="AE36" s="59"/>
      <c r="AF36" s="59"/>
      <c r="AG36" s="64"/>
      <c r="AH36" s="64"/>
      <c r="AI36" s="64"/>
      <c r="AJ36" s="64"/>
    </row>
    <row r="37" spans="1:36" x14ac:dyDescent="0.25">
      <c r="A37" s="78" t="s">
        <v>134</v>
      </c>
      <c r="B37" s="79">
        <v>694</v>
      </c>
      <c r="C37" s="79">
        <v>708</v>
      </c>
      <c r="D37" s="79">
        <v>712</v>
      </c>
      <c r="E37" s="79">
        <v>736</v>
      </c>
      <c r="F37" s="79">
        <v>753</v>
      </c>
      <c r="G37" s="79">
        <v>786</v>
      </c>
      <c r="H37" s="79">
        <v>763</v>
      </c>
      <c r="I37" s="79">
        <v>725</v>
      </c>
      <c r="J37" s="79">
        <v>726</v>
      </c>
      <c r="K37" s="79">
        <v>704</v>
      </c>
      <c r="L37" s="79">
        <v>689</v>
      </c>
      <c r="M37" s="79">
        <v>724</v>
      </c>
      <c r="N37" s="79">
        <v>723</v>
      </c>
      <c r="O37" s="79">
        <v>734</v>
      </c>
      <c r="P37" s="79">
        <v>752</v>
      </c>
      <c r="Q37" s="79">
        <v>699</v>
      </c>
      <c r="R37" s="79">
        <v>719</v>
      </c>
      <c r="S37" s="79">
        <v>769</v>
      </c>
      <c r="T37" s="79">
        <v>763</v>
      </c>
      <c r="U37" s="79">
        <v>714</v>
      </c>
      <c r="V37" s="79">
        <v>744</v>
      </c>
      <c r="W37" s="79">
        <v>710</v>
      </c>
      <c r="X37" s="79">
        <v>712</v>
      </c>
      <c r="Y37" s="79">
        <v>736</v>
      </c>
      <c r="Z37" s="79">
        <v>724</v>
      </c>
      <c r="AA37" s="79">
        <v>722</v>
      </c>
      <c r="AB37" s="79">
        <v>741</v>
      </c>
      <c r="AC37" s="79">
        <v>690</v>
      </c>
      <c r="AD37" s="79"/>
      <c r="AE37" s="59"/>
      <c r="AF37" s="59"/>
      <c r="AG37" s="64"/>
      <c r="AH37" s="64"/>
      <c r="AI37" s="64"/>
      <c r="AJ37" s="64"/>
    </row>
    <row r="38" spans="1:36" x14ac:dyDescent="0.25">
      <c r="A38" s="78" t="s">
        <v>135</v>
      </c>
      <c r="B38" s="79">
        <v>9943</v>
      </c>
      <c r="C38" s="79">
        <v>9862</v>
      </c>
      <c r="D38" s="79">
        <v>9876</v>
      </c>
      <c r="E38" s="79">
        <v>9835</v>
      </c>
      <c r="F38" s="79">
        <v>10093</v>
      </c>
      <c r="G38" s="79">
        <v>10221</v>
      </c>
      <c r="H38" s="79">
        <v>10239</v>
      </c>
      <c r="I38" s="79">
        <v>10150</v>
      </c>
      <c r="J38" s="79">
        <v>10001</v>
      </c>
      <c r="K38" s="79">
        <v>10087</v>
      </c>
      <c r="L38" s="79">
        <v>10027</v>
      </c>
      <c r="M38" s="79">
        <v>9892</v>
      </c>
      <c r="N38" s="79">
        <v>9810</v>
      </c>
      <c r="O38" s="79">
        <v>9726</v>
      </c>
      <c r="P38" s="79">
        <v>9714</v>
      </c>
      <c r="Q38" s="79">
        <v>9681</v>
      </c>
      <c r="R38" s="79">
        <v>9876</v>
      </c>
      <c r="S38" s="79">
        <v>10166</v>
      </c>
      <c r="T38" s="79">
        <v>10076</v>
      </c>
      <c r="U38" s="79">
        <v>10037</v>
      </c>
      <c r="V38" s="79">
        <v>9851</v>
      </c>
      <c r="W38" s="79">
        <v>9989</v>
      </c>
      <c r="X38" s="79">
        <v>9940</v>
      </c>
      <c r="Y38" s="79">
        <v>9809</v>
      </c>
      <c r="Z38" s="79">
        <v>9769</v>
      </c>
      <c r="AA38" s="79">
        <v>9775</v>
      </c>
      <c r="AB38" s="79">
        <v>9799</v>
      </c>
      <c r="AC38" s="79">
        <v>9765</v>
      </c>
      <c r="AD38" s="79"/>
      <c r="AE38" s="59"/>
      <c r="AF38" s="59"/>
      <c r="AG38" s="64"/>
      <c r="AH38" s="64"/>
      <c r="AI38" s="64"/>
      <c r="AJ38" s="64"/>
    </row>
    <row r="39" spans="1:36" x14ac:dyDescent="0.25">
      <c r="A39" s="78" t="s">
        <v>136</v>
      </c>
      <c r="B39" s="79">
        <v>9165</v>
      </c>
      <c r="C39" s="79">
        <v>9226</v>
      </c>
      <c r="D39" s="79">
        <v>9333</v>
      </c>
      <c r="E39" s="79">
        <v>9298</v>
      </c>
      <c r="F39" s="79">
        <v>9395</v>
      </c>
      <c r="G39" s="79">
        <v>9644</v>
      </c>
      <c r="H39" s="79">
        <v>9612</v>
      </c>
      <c r="I39" s="79">
        <v>9533</v>
      </c>
      <c r="J39" s="79">
        <v>9331</v>
      </c>
      <c r="K39" s="79">
        <v>9333</v>
      </c>
      <c r="L39" s="79">
        <v>9382</v>
      </c>
      <c r="M39" s="79">
        <v>9416</v>
      </c>
      <c r="N39" s="79">
        <v>9341</v>
      </c>
      <c r="O39" s="79">
        <v>9403</v>
      </c>
      <c r="P39" s="79">
        <v>9456</v>
      </c>
      <c r="Q39" s="79">
        <v>9433</v>
      </c>
      <c r="R39" s="79">
        <v>9619</v>
      </c>
      <c r="S39" s="79">
        <v>9839</v>
      </c>
      <c r="T39" s="79">
        <v>9744</v>
      </c>
      <c r="U39" s="79">
        <v>9641</v>
      </c>
      <c r="V39" s="79">
        <v>9399</v>
      </c>
      <c r="W39" s="79">
        <v>9421</v>
      </c>
      <c r="X39" s="79">
        <v>9450</v>
      </c>
      <c r="Y39" s="79">
        <v>9484</v>
      </c>
      <c r="Z39" s="79">
        <v>9458</v>
      </c>
      <c r="AA39" s="79">
        <v>9518</v>
      </c>
      <c r="AB39" s="79">
        <v>9564</v>
      </c>
      <c r="AC39" s="79">
        <v>9512</v>
      </c>
      <c r="AD39" s="79"/>
      <c r="AE39" s="59"/>
      <c r="AF39" s="59"/>
      <c r="AG39" s="64"/>
      <c r="AH39" s="64"/>
      <c r="AI39" s="64"/>
      <c r="AJ39" s="64"/>
    </row>
    <row r="40" spans="1:36" x14ac:dyDescent="0.25">
      <c r="A40" s="78" t="s">
        <v>137</v>
      </c>
      <c r="B40" s="79">
        <v>3579</v>
      </c>
      <c r="C40" s="79">
        <v>3573</v>
      </c>
      <c r="D40" s="79">
        <v>3626</v>
      </c>
      <c r="E40" s="79">
        <v>3633</v>
      </c>
      <c r="F40" s="79">
        <v>3674</v>
      </c>
      <c r="G40" s="79">
        <v>3785</v>
      </c>
      <c r="H40" s="79">
        <v>3706</v>
      </c>
      <c r="I40" s="79">
        <v>3629</v>
      </c>
      <c r="J40" s="79">
        <v>3557</v>
      </c>
      <c r="K40" s="79">
        <v>3524</v>
      </c>
      <c r="L40" s="79">
        <v>3465</v>
      </c>
      <c r="M40" s="79">
        <v>3573</v>
      </c>
      <c r="N40" s="79">
        <v>3623</v>
      </c>
      <c r="O40" s="79">
        <v>3608</v>
      </c>
      <c r="P40" s="79">
        <v>3607</v>
      </c>
      <c r="Q40" s="79">
        <v>3543</v>
      </c>
      <c r="R40" s="79">
        <v>3596</v>
      </c>
      <c r="S40" s="79">
        <v>3658</v>
      </c>
      <c r="T40" s="79">
        <v>3674</v>
      </c>
      <c r="U40" s="79">
        <v>3529</v>
      </c>
      <c r="V40" s="79">
        <v>3540</v>
      </c>
      <c r="W40" s="79">
        <v>3520</v>
      </c>
      <c r="X40" s="79">
        <v>3500</v>
      </c>
      <c r="Y40" s="79">
        <v>3569</v>
      </c>
      <c r="Z40" s="79">
        <v>3581</v>
      </c>
      <c r="AA40" s="79">
        <v>3559</v>
      </c>
      <c r="AB40" s="79">
        <v>3625</v>
      </c>
      <c r="AC40" s="79">
        <v>3562</v>
      </c>
      <c r="AD40" s="79"/>
      <c r="AE40" s="59"/>
      <c r="AF40" s="59"/>
      <c r="AG40" s="64"/>
      <c r="AH40" s="64"/>
      <c r="AI40" s="64"/>
      <c r="AJ40" s="64"/>
    </row>
    <row r="41" spans="1:36" x14ac:dyDescent="0.25">
      <c r="A41" s="78" t="s">
        <v>138</v>
      </c>
      <c r="B41" s="79">
        <v>681</v>
      </c>
      <c r="C41" s="79">
        <v>679</v>
      </c>
      <c r="D41" s="79">
        <v>680</v>
      </c>
      <c r="E41" s="79">
        <v>689</v>
      </c>
      <c r="F41" s="79">
        <v>698</v>
      </c>
      <c r="G41" s="79">
        <v>727</v>
      </c>
      <c r="H41" s="79">
        <v>702</v>
      </c>
      <c r="I41" s="79">
        <v>678</v>
      </c>
      <c r="J41" s="79">
        <v>671</v>
      </c>
      <c r="K41" s="79">
        <v>660</v>
      </c>
      <c r="L41" s="79">
        <v>665</v>
      </c>
      <c r="M41" s="79">
        <v>683</v>
      </c>
      <c r="N41" s="79">
        <v>680</v>
      </c>
      <c r="O41" s="79">
        <v>684</v>
      </c>
      <c r="P41" s="79">
        <v>706</v>
      </c>
      <c r="Q41" s="79">
        <v>686</v>
      </c>
      <c r="R41" s="79">
        <v>685</v>
      </c>
      <c r="S41" s="79">
        <v>711</v>
      </c>
      <c r="T41" s="79">
        <v>714</v>
      </c>
      <c r="U41" s="79">
        <v>677</v>
      </c>
      <c r="V41" s="79">
        <v>678</v>
      </c>
      <c r="W41" s="79">
        <v>671</v>
      </c>
      <c r="X41" s="79">
        <v>672</v>
      </c>
      <c r="Y41" s="79">
        <v>690</v>
      </c>
      <c r="Z41" s="79">
        <v>694</v>
      </c>
      <c r="AA41" s="79">
        <v>688</v>
      </c>
      <c r="AB41" s="79">
        <v>705</v>
      </c>
      <c r="AC41" s="79">
        <v>680</v>
      </c>
      <c r="AD41" s="79"/>
      <c r="AE41" s="59"/>
      <c r="AF41" s="59"/>
      <c r="AG41" s="64"/>
      <c r="AH41" s="64"/>
      <c r="AI41" s="64"/>
      <c r="AJ41" s="64"/>
    </row>
    <row r="42" spans="1:36" x14ac:dyDescent="0.25">
      <c r="A42" s="78" t="s">
        <v>139</v>
      </c>
      <c r="B42" s="79">
        <v>1208</v>
      </c>
      <c r="C42" s="79">
        <v>1210</v>
      </c>
      <c r="D42" s="79">
        <v>1231</v>
      </c>
      <c r="E42" s="79">
        <v>1294</v>
      </c>
      <c r="F42" s="79">
        <v>1387</v>
      </c>
      <c r="G42" s="79">
        <v>1524</v>
      </c>
      <c r="H42" s="79">
        <v>1465</v>
      </c>
      <c r="I42" s="79">
        <v>1433</v>
      </c>
      <c r="J42" s="79">
        <v>1373</v>
      </c>
      <c r="K42" s="79">
        <v>1262</v>
      </c>
      <c r="L42" s="79">
        <v>1202</v>
      </c>
      <c r="M42" s="79">
        <v>1286</v>
      </c>
      <c r="N42" s="79">
        <v>1194</v>
      </c>
      <c r="O42" s="79">
        <v>1197</v>
      </c>
      <c r="P42" s="79">
        <v>1223</v>
      </c>
      <c r="Q42" s="79">
        <v>1182</v>
      </c>
      <c r="R42" s="79">
        <v>1324</v>
      </c>
      <c r="S42" s="79">
        <v>1411</v>
      </c>
      <c r="T42" s="79">
        <v>1404</v>
      </c>
      <c r="U42" s="79">
        <v>1369</v>
      </c>
      <c r="V42" s="79">
        <v>1367</v>
      </c>
      <c r="W42" s="79">
        <v>1230</v>
      </c>
      <c r="X42" s="79">
        <v>1192</v>
      </c>
      <c r="Y42" s="79">
        <v>1245</v>
      </c>
      <c r="Z42" s="79">
        <v>1179</v>
      </c>
      <c r="AA42" s="79">
        <v>1161</v>
      </c>
      <c r="AB42" s="79">
        <v>1219</v>
      </c>
      <c r="AC42" s="79">
        <v>1187</v>
      </c>
      <c r="AD42" s="79"/>
      <c r="AE42" s="59"/>
      <c r="AF42" s="59"/>
      <c r="AG42" s="64"/>
      <c r="AH42" s="64"/>
      <c r="AI42" s="64"/>
      <c r="AJ42" s="64"/>
    </row>
    <row r="43" spans="1:36" x14ac:dyDescent="0.25">
      <c r="A43" s="78" t="s">
        <v>140</v>
      </c>
      <c r="B43" s="79">
        <v>1059</v>
      </c>
      <c r="C43" s="79">
        <v>1087</v>
      </c>
      <c r="D43" s="79">
        <v>1112</v>
      </c>
      <c r="E43" s="79">
        <v>1151</v>
      </c>
      <c r="F43" s="79">
        <v>1154</v>
      </c>
      <c r="G43" s="79">
        <v>1196</v>
      </c>
      <c r="H43" s="79">
        <v>1172</v>
      </c>
      <c r="I43" s="79">
        <v>1148</v>
      </c>
      <c r="J43" s="79">
        <v>1151</v>
      </c>
      <c r="K43" s="79">
        <v>1156</v>
      </c>
      <c r="L43" s="79">
        <v>1141</v>
      </c>
      <c r="M43" s="79">
        <v>1150</v>
      </c>
      <c r="N43" s="79">
        <v>1125</v>
      </c>
      <c r="O43" s="79">
        <v>1109</v>
      </c>
      <c r="P43" s="79">
        <v>1130</v>
      </c>
      <c r="Q43" s="79">
        <v>1100</v>
      </c>
      <c r="R43" s="79">
        <v>1097</v>
      </c>
      <c r="S43" s="79">
        <v>1135</v>
      </c>
      <c r="T43" s="79">
        <v>1131</v>
      </c>
      <c r="U43" s="79">
        <v>1097</v>
      </c>
      <c r="V43" s="79">
        <v>1133</v>
      </c>
      <c r="W43" s="79">
        <v>1126</v>
      </c>
      <c r="X43" s="79">
        <v>1124</v>
      </c>
      <c r="Y43" s="79">
        <v>1125</v>
      </c>
      <c r="Z43" s="79">
        <v>1113</v>
      </c>
      <c r="AA43" s="79">
        <v>1119</v>
      </c>
      <c r="AB43" s="79">
        <v>1128</v>
      </c>
      <c r="AC43" s="79">
        <v>1108</v>
      </c>
      <c r="AD43" s="79"/>
      <c r="AE43" s="59"/>
      <c r="AF43" s="59"/>
      <c r="AG43" s="64"/>
      <c r="AH43" s="64"/>
      <c r="AI43" s="64"/>
      <c r="AJ43" s="64"/>
    </row>
    <row r="44" spans="1:36" x14ac:dyDescent="0.25">
      <c r="A44" s="78" t="s">
        <v>141</v>
      </c>
      <c r="B44" s="79">
        <v>526</v>
      </c>
      <c r="C44" s="79">
        <v>528</v>
      </c>
      <c r="D44" s="79">
        <v>542</v>
      </c>
      <c r="E44" s="79">
        <v>548</v>
      </c>
      <c r="F44" s="79">
        <v>594</v>
      </c>
      <c r="G44" s="79">
        <v>635</v>
      </c>
      <c r="H44" s="79">
        <v>630</v>
      </c>
      <c r="I44" s="79">
        <v>610</v>
      </c>
      <c r="J44" s="79">
        <v>559</v>
      </c>
      <c r="K44" s="79">
        <v>536</v>
      </c>
      <c r="L44" s="79">
        <v>514</v>
      </c>
      <c r="M44" s="79">
        <v>514</v>
      </c>
      <c r="N44" s="79">
        <v>508</v>
      </c>
      <c r="O44" s="79">
        <v>530</v>
      </c>
      <c r="P44" s="79">
        <v>539</v>
      </c>
      <c r="Q44" s="79">
        <v>529</v>
      </c>
      <c r="R44" s="79">
        <v>558</v>
      </c>
      <c r="S44" s="79">
        <v>614</v>
      </c>
      <c r="T44" s="79">
        <v>631</v>
      </c>
      <c r="U44" s="79">
        <v>597</v>
      </c>
      <c r="V44" s="79">
        <v>573</v>
      </c>
      <c r="W44" s="79">
        <v>534</v>
      </c>
      <c r="X44" s="79">
        <v>526</v>
      </c>
      <c r="Y44" s="79">
        <v>535</v>
      </c>
      <c r="Z44" s="79">
        <v>516</v>
      </c>
      <c r="AA44" s="79">
        <v>516</v>
      </c>
      <c r="AB44" s="79">
        <v>536</v>
      </c>
      <c r="AC44" s="79">
        <v>522</v>
      </c>
      <c r="AD44" s="79"/>
      <c r="AE44" s="59"/>
      <c r="AF44" s="59"/>
      <c r="AG44" s="64"/>
      <c r="AH44" s="64"/>
      <c r="AI44" s="64"/>
      <c r="AJ44" s="64"/>
    </row>
    <row r="45" spans="1:36" x14ac:dyDescent="0.25">
      <c r="A45" s="78" t="s">
        <v>142</v>
      </c>
      <c r="B45" s="79">
        <v>2668</v>
      </c>
      <c r="C45" s="79">
        <v>2665</v>
      </c>
      <c r="D45" s="79">
        <v>2671</v>
      </c>
      <c r="E45" s="79">
        <v>2724</v>
      </c>
      <c r="F45" s="79">
        <v>2777</v>
      </c>
      <c r="G45" s="79">
        <v>2866</v>
      </c>
      <c r="H45" s="79">
        <v>2737</v>
      </c>
      <c r="I45" s="79">
        <v>2607</v>
      </c>
      <c r="J45" s="79">
        <v>2650</v>
      </c>
      <c r="K45" s="79">
        <v>2587</v>
      </c>
      <c r="L45" s="79">
        <v>2562</v>
      </c>
      <c r="M45" s="79">
        <v>2621</v>
      </c>
      <c r="N45" s="79">
        <v>2647</v>
      </c>
      <c r="O45" s="79">
        <v>2689</v>
      </c>
      <c r="P45" s="79">
        <v>2706</v>
      </c>
      <c r="Q45" s="79">
        <v>2648</v>
      </c>
      <c r="R45" s="79">
        <v>2677</v>
      </c>
      <c r="S45" s="79">
        <v>2775</v>
      </c>
      <c r="T45" s="79">
        <v>2735</v>
      </c>
      <c r="U45" s="79">
        <v>2625</v>
      </c>
      <c r="V45" s="79">
        <v>2642</v>
      </c>
      <c r="W45" s="79">
        <v>2654</v>
      </c>
      <c r="X45" s="79">
        <v>2642</v>
      </c>
      <c r="Y45" s="79">
        <v>2652</v>
      </c>
      <c r="Z45" s="79">
        <v>2626</v>
      </c>
      <c r="AA45" s="79">
        <v>2638</v>
      </c>
      <c r="AB45" s="79">
        <v>2669</v>
      </c>
      <c r="AC45" s="79">
        <v>2636</v>
      </c>
      <c r="AD45" s="79"/>
      <c r="AE45" s="59"/>
      <c r="AF45" s="59"/>
      <c r="AG45" s="64"/>
      <c r="AH45" s="64"/>
      <c r="AI45" s="64"/>
      <c r="AJ45" s="64"/>
    </row>
    <row r="46" spans="1:36" x14ac:dyDescent="0.25">
      <c r="A46" s="78" t="s">
        <v>143</v>
      </c>
      <c r="B46" s="79">
        <v>6339</v>
      </c>
      <c r="C46" s="79">
        <v>6488</v>
      </c>
      <c r="D46" s="79">
        <v>6521</v>
      </c>
      <c r="E46" s="79">
        <v>6581</v>
      </c>
      <c r="F46" s="79">
        <v>6511</v>
      </c>
      <c r="G46" s="79">
        <v>6446</v>
      </c>
      <c r="H46" s="79">
        <v>6435</v>
      </c>
      <c r="I46" s="79">
        <v>6399</v>
      </c>
      <c r="J46" s="79">
        <v>6510</v>
      </c>
      <c r="K46" s="79">
        <v>6619</v>
      </c>
      <c r="L46" s="79">
        <v>6632</v>
      </c>
      <c r="M46" s="79">
        <v>6546</v>
      </c>
      <c r="N46" s="79">
        <v>6497</v>
      </c>
      <c r="O46" s="79">
        <v>6685</v>
      </c>
      <c r="P46" s="79">
        <v>6712</v>
      </c>
      <c r="Q46" s="79">
        <v>6743</v>
      </c>
      <c r="R46" s="79">
        <v>6708</v>
      </c>
      <c r="S46" s="79">
        <v>6616</v>
      </c>
      <c r="T46" s="79">
        <v>6603</v>
      </c>
      <c r="U46" s="79">
        <v>6528</v>
      </c>
      <c r="V46" s="79">
        <v>6618</v>
      </c>
      <c r="W46" s="79">
        <v>6763</v>
      </c>
      <c r="X46" s="79">
        <v>6776</v>
      </c>
      <c r="Y46" s="79">
        <v>6694</v>
      </c>
      <c r="Z46" s="79">
        <v>6639</v>
      </c>
      <c r="AA46" s="79">
        <v>6801</v>
      </c>
      <c r="AB46" s="79">
        <v>6716</v>
      </c>
      <c r="AC46" s="79">
        <v>6782</v>
      </c>
      <c r="AD46" s="79"/>
      <c r="AE46" s="59"/>
      <c r="AF46" s="59"/>
      <c r="AG46" s="64"/>
      <c r="AH46" s="64"/>
      <c r="AI46" s="64"/>
      <c r="AJ46" s="64"/>
    </row>
    <row r="47" spans="1:36" x14ac:dyDescent="0.25">
      <c r="A47" s="78" t="s">
        <v>144</v>
      </c>
      <c r="B47" s="79">
        <v>12671</v>
      </c>
      <c r="C47" s="79">
        <v>12757</v>
      </c>
      <c r="D47" s="79">
        <v>12845</v>
      </c>
      <c r="E47" s="79">
        <v>12812</v>
      </c>
      <c r="F47" s="79">
        <v>12950</v>
      </c>
      <c r="G47" s="79">
        <v>13325</v>
      </c>
      <c r="H47" s="79">
        <v>13441</v>
      </c>
      <c r="I47" s="79">
        <v>13451</v>
      </c>
      <c r="J47" s="79">
        <v>13219</v>
      </c>
      <c r="K47" s="79">
        <v>13196</v>
      </c>
      <c r="L47" s="79">
        <v>13014</v>
      </c>
      <c r="M47" s="79">
        <v>12887</v>
      </c>
      <c r="N47" s="79">
        <v>12777</v>
      </c>
      <c r="O47" s="79">
        <v>12830</v>
      </c>
      <c r="P47" s="79">
        <v>12932</v>
      </c>
      <c r="Q47" s="79">
        <v>12928</v>
      </c>
      <c r="R47" s="79">
        <v>13087</v>
      </c>
      <c r="S47" s="79">
        <v>13438</v>
      </c>
      <c r="T47" s="79">
        <v>13385</v>
      </c>
      <c r="U47" s="79">
        <v>13387</v>
      </c>
      <c r="V47" s="79">
        <v>13138</v>
      </c>
      <c r="W47" s="79">
        <v>13126</v>
      </c>
      <c r="X47" s="79">
        <v>13001</v>
      </c>
      <c r="Y47" s="79">
        <v>12878</v>
      </c>
      <c r="Z47" s="79">
        <v>12848</v>
      </c>
      <c r="AA47" s="79">
        <v>12991</v>
      </c>
      <c r="AB47" s="79">
        <v>13022</v>
      </c>
      <c r="AC47" s="79">
        <v>13004</v>
      </c>
      <c r="AD47" s="79"/>
      <c r="AE47" s="59"/>
      <c r="AF47" s="59"/>
      <c r="AG47" s="64"/>
      <c r="AH47" s="64"/>
      <c r="AI47" s="64"/>
      <c r="AJ47" s="64"/>
    </row>
    <row r="48" spans="1:36" x14ac:dyDescent="0.25">
      <c r="A48" s="78" t="s">
        <v>145</v>
      </c>
      <c r="B48" s="79">
        <v>32575</v>
      </c>
      <c r="C48" s="79">
        <v>32591</v>
      </c>
      <c r="D48" s="79">
        <v>32805</v>
      </c>
      <c r="E48" s="79">
        <v>32714</v>
      </c>
      <c r="F48" s="79">
        <v>32669</v>
      </c>
      <c r="G48" s="79">
        <v>32851</v>
      </c>
      <c r="H48" s="79">
        <v>33249</v>
      </c>
      <c r="I48" s="79">
        <v>33092</v>
      </c>
      <c r="J48" s="79">
        <v>32801</v>
      </c>
      <c r="K48" s="79">
        <v>33401</v>
      </c>
      <c r="L48" s="79">
        <v>33562</v>
      </c>
      <c r="M48" s="79">
        <v>33172</v>
      </c>
      <c r="N48" s="79">
        <v>32959</v>
      </c>
      <c r="O48" s="79">
        <v>33124</v>
      </c>
      <c r="P48" s="79">
        <v>33126</v>
      </c>
      <c r="Q48" s="79">
        <v>33273</v>
      </c>
      <c r="R48" s="79">
        <v>33212</v>
      </c>
      <c r="S48" s="79">
        <v>33482</v>
      </c>
      <c r="T48" s="79">
        <v>33708</v>
      </c>
      <c r="U48" s="79">
        <v>33640</v>
      </c>
      <c r="V48" s="79">
        <v>33240</v>
      </c>
      <c r="W48" s="79">
        <v>33857</v>
      </c>
      <c r="X48" s="79">
        <v>33909</v>
      </c>
      <c r="Y48" s="79">
        <v>33803</v>
      </c>
      <c r="Z48" s="79">
        <v>33942</v>
      </c>
      <c r="AA48" s="79">
        <v>34135</v>
      </c>
      <c r="AB48" s="79">
        <v>34135</v>
      </c>
      <c r="AC48" s="79">
        <v>34338</v>
      </c>
      <c r="AD48" s="79"/>
      <c r="AE48" s="59"/>
      <c r="AF48" s="59"/>
      <c r="AG48" s="64"/>
      <c r="AH48" s="64"/>
      <c r="AI48" s="64"/>
      <c r="AJ48" s="64"/>
    </row>
    <row r="49" spans="1:36" x14ac:dyDescent="0.25">
      <c r="A49" s="78" t="s">
        <v>146</v>
      </c>
      <c r="B49" s="79">
        <v>1663</v>
      </c>
      <c r="C49" s="79">
        <v>1676</v>
      </c>
      <c r="D49" s="79">
        <v>1690</v>
      </c>
      <c r="E49" s="79">
        <v>1726</v>
      </c>
      <c r="F49" s="79">
        <v>1774</v>
      </c>
      <c r="G49" s="79">
        <v>1853</v>
      </c>
      <c r="H49" s="79">
        <v>1868</v>
      </c>
      <c r="I49" s="79">
        <v>1811</v>
      </c>
      <c r="J49" s="79">
        <v>1749</v>
      </c>
      <c r="K49" s="79">
        <v>1738</v>
      </c>
      <c r="L49" s="79">
        <v>1707</v>
      </c>
      <c r="M49" s="79">
        <v>1711</v>
      </c>
      <c r="N49" s="79">
        <v>1648</v>
      </c>
      <c r="O49" s="79">
        <v>1656</v>
      </c>
      <c r="P49" s="79">
        <v>1675</v>
      </c>
      <c r="Q49" s="79">
        <v>1651</v>
      </c>
      <c r="R49" s="79">
        <v>1709</v>
      </c>
      <c r="S49" s="79">
        <v>1784</v>
      </c>
      <c r="T49" s="79">
        <v>1816</v>
      </c>
      <c r="U49" s="79">
        <v>1779</v>
      </c>
      <c r="V49" s="79">
        <v>1726</v>
      </c>
      <c r="W49" s="79">
        <v>1713</v>
      </c>
      <c r="X49" s="79">
        <v>1696</v>
      </c>
      <c r="Y49" s="79">
        <v>1689</v>
      </c>
      <c r="Z49" s="79">
        <v>1648</v>
      </c>
      <c r="AA49" s="79">
        <v>1654</v>
      </c>
      <c r="AB49" s="79">
        <v>1683</v>
      </c>
      <c r="AC49" s="79">
        <v>1652</v>
      </c>
      <c r="AD49" s="79"/>
      <c r="AE49" s="59"/>
      <c r="AF49" s="59"/>
      <c r="AG49" s="64"/>
      <c r="AH49" s="64"/>
      <c r="AI49" s="64"/>
      <c r="AJ49" s="64"/>
    </row>
    <row r="50" spans="1:36" x14ac:dyDescent="0.25">
      <c r="A50" s="78" t="s">
        <v>147</v>
      </c>
      <c r="B50" s="79">
        <v>2350</v>
      </c>
      <c r="C50" s="79">
        <v>2382</v>
      </c>
      <c r="D50" s="79">
        <v>2383</v>
      </c>
      <c r="E50" s="79">
        <v>2424</v>
      </c>
      <c r="F50" s="79">
        <v>2441</v>
      </c>
      <c r="G50" s="79">
        <v>2550</v>
      </c>
      <c r="H50" s="79">
        <v>2455</v>
      </c>
      <c r="I50" s="79">
        <v>2387</v>
      </c>
      <c r="J50" s="79">
        <v>2384</v>
      </c>
      <c r="K50" s="79">
        <v>2338</v>
      </c>
      <c r="L50" s="79">
        <v>2322</v>
      </c>
      <c r="M50" s="79">
        <v>2364</v>
      </c>
      <c r="N50" s="79">
        <v>2332</v>
      </c>
      <c r="O50" s="79">
        <v>2351</v>
      </c>
      <c r="P50" s="79">
        <v>2369</v>
      </c>
      <c r="Q50" s="79">
        <v>2330</v>
      </c>
      <c r="R50" s="79">
        <v>2412</v>
      </c>
      <c r="S50" s="79">
        <v>2498</v>
      </c>
      <c r="T50" s="79">
        <v>2435</v>
      </c>
      <c r="U50" s="79">
        <v>2384</v>
      </c>
      <c r="V50" s="79">
        <v>2407</v>
      </c>
      <c r="W50" s="79">
        <v>2344</v>
      </c>
      <c r="X50" s="79">
        <v>2324</v>
      </c>
      <c r="Y50" s="79">
        <v>2379</v>
      </c>
      <c r="Z50" s="79">
        <v>2320</v>
      </c>
      <c r="AA50" s="79">
        <v>2317</v>
      </c>
      <c r="AB50" s="79">
        <v>2397</v>
      </c>
      <c r="AC50" s="79">
        <v>2354</v>
      </c>
      <c r="AD50" s="79"/>
      <c r="AE50" s="59"/>
      <c r="AF50" s="59"/>
      <c r="AG50" s="64"/>
      <c r="AH50" s="64"/>
      <c r="AI50" s="64"/>
      <c r="AJ50" s="64"/>
    </row>
    <row r="51" spans="1:36" x14ac:dyDescent="0.25">
      <c r="A51" s="78" t="s">
        <v>148</v>
      </c>
      <c r="B51" s="79">
        <v>3033</v>
      </c>
      <c r="C51" s="79">
        <v>3049</v>
      </c>
      <c r="D51" s="79">
        <v>3066</v>
      </c>
      <c r="E51" s="79">
        <v>3084</v>
      </c>
      <c r="F51" s="79">
        <v>3077</v>
      </c>
      <c r="G51" s="79">
        <v>3122</v>
      </c>
      <c r="H51" s="79">
        <v>3105</v>
      </c>
      <c r="I51" s="79">
        <v>3043</v>
      </c>
      <c r="J51" s="79">
        <v>3015</v>
      </c>
      <c r="K51" s="79">
        <v>3025</v>
      </c>
      <c r="L51" s="79">
        <v>3032</v>
      </c>
      <c r="M51" s="79">
        <v>3066</v>
      </c>
      <c r="N51" s="79">
        <v>3055</v>
      </c>
      <c r="O51" s="79">
        <v>3081</v>
      </c>
      <c r="P51" s="79">
        <v>3103</v>
      </c>
      <c r="Q51" s="79">
        <v>3067</v>
      </c>
      <c r="R51" s="79">
        <v>3072</v>
      </c>
      <c r="S51" s="79">
        <v>3100</v>
      </c>
      <c r="T51" s="79">
        <v>3128</v>
      </c>
      <c r="U51" s="79">
        <v>3061</v>
      </c>
      <c r="V51" s="79">
        <v>3064</v>
      </c>
      <c r="W51" s="79">
        <v>3068</v>
      </c>
      <c r="X51" s="79">
        <v>3088</v>
      </c>
      <c r="Y51" s="79">
        <v>3109</v>
      </c>
      <c r="Z51" s="79">
        <v>3124</v>
      </c>
      <c r="AA51" s="79">
        <v>3137</v>
      </c>
      <c r="AB51" s="79">
        <v>3166</v>
      </c>
      <c r="AC51" s="79">
        <v>3126</v>
      </c>
      <c r="AD51" s="79"/>
      <c r="AE51" s="59"/>
      <c r="AF51" s="59"/>
      <c r="AG51" s="64"/>
      <c r="AH51" s="64"/>
      <c r="AI51" s="64"/>
      <c r="AJ51" s="64"/>
    </row>
    <row r="52" spans="1:36" x14ac:dyDescent="0.25">
      <c r="A52" s="78" t="s">
        <v>149</v>
      </c>
      <c r="B52" s="79">
        <v>1029</v>
      </c>
      <c r="C52" s="79">
        <v>1037</v>
      </c>
      <c r="D52" s="79">
        <v>1046</v>
      </c>
      <c r="E52" s="79">
        <v>1040</v>
      </c>
      <c r="F52" s="79">
        <v>1093</v>
      </c>
      <c r="G52" s="79">
        <v>1117</v>
      </c>
      <c r="H52" s="79">
        <v>1071</v>
      </c>
      <c r="I52" s="79">
        <v>1030</v>
      </c>
      <c r="J52" s="79">
        <v>1031</v>
      </c>
      <c r="K52" s="79">
        <v>1017</v>
      </c>
      <c r="L52" s="79">
        <v>1016</v>
      </c>
      <c r="M52" s="79">
        <v>1062</v>
      </c>
      <c r="N52" s="79">
        <v>1044</v>
      </c>
      <c r="O52" s="79">
        <v>1025</v>
      </c>
      <c r="P52" s="79">
        <v>1045</v>
      </c>
      <c r="Q52" s="79">
        <v>1002</v>
      </c>
      <c r="R52" s="79">
        <v>1038</v>
      </c>
      <c r="S52" s="79">
        <v>1076</v>
      </c>
      <c r="T52" s="79">
        <v>1041</v>
      </c>
      <c r="U52" s="79">
        <v>1019</v>
      </c>
      <c r="V52" s="79">
        <v>1039</v>
      </c>
      <c r="W52" s="79">
        <v>1012</v>
      </c>
      <c r="X52" s="79">
        <v>1020</v>
      </c>
      <c r="Y52" s="79">
        <v>1044</v>
      </c>
      <c r="Z52" s="79">
        <v>1026</v>
      </c>
      <c r="AA52" s="79">
        <v>1017</v>
      </c>
      <c r="AB52" s="79">
        <v>1028</v>
      </c>
      <c r="AC52" s="79">
        <v>967</v>
      </c>
      <c r="AD52" s="79"/>
      <c r="AE52" s="59"/>
      <c r="AF52" s="59"/>
      <c r="AG52" s="64"/>
      <c r="AH52" s="64"/>
      <c r="AI52" s="64"/>
      <c r="AJ52" s="64"/>
    </row>
    <row r="53" spans="1:36" x14ac:dyDescent="0.25">
      <c r="A53" s="78" t="s">
        <v>150</v>
      </c>
      <c r="B53" s="79">
        <v>13452</v>
      </c>
      <c r="C53" s="79">
        <v>13576</v>
      </c>
      <c r="D53" s="79">
        <v>13631</v>
      </c>
      <c r="E53" s="79">
        <v>13757</v>
      </c>
      <c r="F53" s="79">
        <v>13963</v>
      </c>
      <c r="G53" s="79">
        <v>14333</v>
      </c>
      <c r="H53" s="79">
        <v>14519</v>
      </c>
      <c r="I53" s="79">
        <v>14633</v>
      </c>
      <c r="J53" s="79">
        <v>14059</v>
      </c>
      <c r="K53" s="79">
        <v>14037</v>
      </c>
      <c r="L53" s="79">
        <v>13842</v>
      </c>
      <c r="M53" s="79">
        <v>13722</v>
      </c>
      <c r="N53" s="79">
        <v>13630</v>
      </c>
      <c r="O53" s="79">
        <v>13730</v>
      </c>
      <c r="P53" s="79">
        <v>13776</v>
      </c>
      <c r="Q53" s="79">
        <v>13948</v>
      </c>
      <c r="R53" s="79">
        <v>14161</v>
      </c>
      <c r="S53" s="79">
        <v>14569</v>
      </c>
      <c r="T53" s="79">
        <v>14632</v>
      </c>
      <c r="U53" s="79">
        <v>14725</v>
      </c>
      <c r="V53" s="79">
        <v>14045</v>
      </c>
      <c r="W53" s="79">
        <v>14090</v>
      </c>
      <c r="X53" s="79">
        <v>14056</v>
      </c>
      <c r="Y53" s="79">
        <v>13914</v>
      </c>
      <c r="Z53" s="79">
        <v>13947</v>
      </c>
      <c r="AA53" s="79">
        <v>14017</v>
      </c>
      <c r="AB53" s="79">
        <v>13999</v>
      </c>
      <c r="AC53" s="79">
        <v>14149</v>
      </c>
      <c r="AD53" s="79"/>
      <c r="AE53" s="59"/>
      <c r="AF53" s="59"/>
      <c r="AG53" s="64"/>
      <c r="AH53" s="64"/>
      <c r="AI53" s="64"/>
      <c r="AJ53" s="64"/>
    </row>
    <row r="54" spans="1:36" x14ac:dyDescent="0.25">
      <c r="A54" s="78" t="s">
        <v>151</v>
      </c>
      <c r="B54" s="79">
        <v>736</v>
      </c>
      <c r="C54" s="79">
        <v>754</v>
      </c>
      <c r="D54" s="79">
        <v>752</v>
      </c>
      <c r="E54" s="79">
        <v>773</v>
      </c>
      <c r="F54" s="79">
        <v>782</v>
      </c>
      <c r="G54" s="79">
        <v>813</v>
      </c>
      <c r="H54" s="79">
        <v>795</v>
      </c>
      <c r="I54" s="79">
        <v>785</v>
      </c>
      <c r="J54" s="79">
        <v>764</v>
      </c>
      <c r="K54" s="79">
        <v>729</v>
      </c>
      <c r="L54" s="79">
        <v>739</v>
      </c>
      <c r="M54" s="79">
        <v>756</v>
      </c>
      <c r="N54" s="79">
        <v>761</v>
      </c>
      <c r="O54" s="79">
        <v>766</v>
      </c>
      <c r="P54" s="79">
        <v>788</v>
      </c>
      <c r="Q54" s="79">
        <v>739</v>
      </c>
      <c r="R54" s="79">
        <v>766</v>
      </c>
      <c r="S54" s="79">
        <v>768</v>
      </c>
      <c r="T54" s="79">
        <v>768</v>
      </c>
      <c r="U54" s="79">
        <v>763</v>
      </c>
      <c r="V54" s="79">
        <v>762</v>
      </c>
      <c r="W54" s="79">
        <v>725</v>
      </c>
      <c r="X54" s="79">
        <v>732</v>
      </c>
      <c r="Y54" s="79">
        <v>759</v>
      </c>
      <c r="Z54" s="79">
        <v>754</v>
      </c>
      <c r="AA54" s="79">
        <v>752</v>
      </c>
      <c r="AB54" s="79">
        <v>765</v>
      </c>
      <c r="AC54" s="79">
        <v>728</v>
      </c>
      <c r="AD54" s="79"/>
      <c r="AE54" s="59"/>
      <c r="AF54" s="59"/>
      <c r="AG54" s="64"/>
      <c r="AH54" s="64"/>
      <c r="AI54" s="64"/>
      <c r="AJ54" s="64"/>
    </row>
    <row r="55" spans="1:36" x14ac:dyDescent="0.25">
      <c r="A55" s="78" t="s">
        <v>152</v>
      </c>
      <c r="B55" s="79">
        <v>1166</v>
      </c>
      <c r="C55" s="79">
        <v>1169</v>
      </c>
      <c r="D55" s="79">
        <v>1188</v>
      </c>
      <c r="E55" s="79">
        <v>1205</v>
      </c>
      <c r="F55" s="79">
        <v>1212</v>
      </c>
      <c r="G55" s="79">
        <v>1250</v>
      </c>
      <c r="H55" s="79">
        <v>1216</v>
      </c>
      <c r="I55" s="79">
        <v>1170</v>
      </c>
      <c r="J55" s="79">
        <v>1168</v>
      </c>
      <c r="K55" s="79">
        <v>1192</v>
      </c>
      <c r="L55" s="79">
        <v>1191</v>
      </c>
      <c r="M55" s="79">
        <v>1219</v>
      </c>
      <c r="N55" s="79">
        <v>1205</v>
      </c>
      <c r="O55" s="79">
        <v>1200</v>
      </c>
      <c r="P55" s="79">
        <v>1221</v>
      </c>
      <c r="Q55" s="79">
        <v>1183</v>
      </c>
      <c r="R55" s="79">
        <v>1225</v>
      </c>
      <c r="S55" s="79">
        <v>1240</v>
      </c>
      <c r="T55" s="79">
        <v>1198</v>
      </c>
      <c r="U55" s="79">
        <v>1159</v>
      </c>
      <c r="V55" s="79">
        <v>1181</v>
      </c>
      <c r="W55" s="79">
        <v>1185</v>
      </c>
      <c r="X55" s="79">
        <v>1183</v>
      </c>
      <c r="Y55" s="79">
        <v>1202</v>
      </c>
      <c r="Z55" s="79">
        <v>1191</v>
      </c>
      <c r="AA55" s="79">
        <v>1184</v>
      </c>
      <c r="AB55" s="79">
        <v>1191</v>
      </c>
      <c r="AC55" s="79">
        <v>1153</v>
      </c>
      <c r="AD55" s="79"/>
      <c r="AE55" s="59"/>
      <c r="AF55" s="59"/>
      <c r="AG55" s="64"/>
      <c r="AH55" s="64"/>
      <c r="AI55" s="64"/>
      <c r="AJ55" s="64"/>
    </row>
    <row r="56" spans="1:36" x14ac:dyDescent="0.25">
      <c r="A56" s="78" t="s">
        <v>153</v>
      </c>
      <c r="B56" s="79">
        <v>108387</v>
      </c>
      <c r="C56" s="79">
        <v>108307</v>
      </c>
      <c r="D56" s="79">
        <v>108884</v>
      </c>
      <c r="E56" s="79">
        <v>108283</v>
      </c>
      <c r="F56" s="79">
        <v>108084</v>
      </c>
      <c r="G56" s="79">
        <v>108684</v>
      </c>
      <c r="H56" s="79">
        <v>110058</v>
      </c>
      <c r="I56" s="79">
        <v>109695</v>
      </c>
      <c r="J56" s="79">
        <v>108670</v>
      </c>
      <c r="K56" s="79">
        <v>110789</v>
      </c>
      <c r="L56" s="79">
        <v>111468</v>
      </c>
      <c r="M56" s="79">
        <v>110184</v>
      </c>
      <c r="N56" s="79">
        <v>109629</v>
      </c>
      <c r="O56" s="79">
        <v>110105</v>
      </c>
      <c r="P56" s="79">
        <v>109968</v>
      </c>
      <c r="Q56" s="79">
        <v>110364</v>
      </c>
      <c r="R56" s="79">
        <v>110071</v>
      </c>
      <c r="S56" s="79">
        <v>110855</v>
      </c>
      <c r="T56" s="79">
        <v>111652</v>
      </c>
      <c r="U56" s="79">
        <v>111477</v>
      </c>
      <c r="V56" s="79">
        <v>109967</v>
      </c>
      <c r="W56" s="79">
        <v>112165</v>
      </c>
      <c r="X56" s="79">
        <v>112496</v>
      </c>
      <c r="Y56" s="79">
        <v>112148</v>
      </c>
      <c r="Z56" s="79">
        <v>112824</v>
      </c>
      <c r="AA56" s="79">
        <v>113390</v>
      </c>
      <c r="AB56" s="79">
        <v>113307</v>
      </c>
      <c r="AC56" s="79">
        <v>113861</v>
      </c>
      <c r="AD56" s="79"/>
      <c r="AE56" s="59"/>
      <c r="AF56" s="59"/>
      <c r="AG56" s="64"/>
      <c r="AH56" s="64"/>
      <c r="AI56" s="64"/>
      <c r="AJ56" s="64"/>
    </row>
    <row r="57" spans="1:36" x14ac:dyDescent="0.25">
      <c r="A57" s="78" t="s">
        <v>154</v>
      </c>
      <c r="B57" s="79">
        <v>12814</v>
      </c>
      <c r="C57" s="79">
        <v>12746</v>
      </c>
      <c r="D57" s="79">
        <v>12771</v>
      </c>
      <c r="E57" s="79">
        <v>12807</v>
      </c>
      <c r="F57" s="79">
        <v>12834</v>
      </c>
      <c r="G57" s="79">
        <v>13039</v>
      </c>
      <c r="H57" s="79">
        <v>12901</v>
      </c>
      <c r="I57" s="79">
        <v>12754</v>
      </c>
      <c r="J57" s="79">
        <v>12730</v>
      </c>
      <c r="K57" s="79">
        <v>12737</v>
      </c>
      <c r="L57" s="79">
        <v>12768</v>
      </c>
      <c r="M57" s="79">
        <v>12714</v>
      </c>
      <c r="N57" s="79">
        <v>12684</v>
      </c>
      <c r="O57" s="79">
        <v>12698</v>
      </c>
      <c r="P57" s="79">
        <v>12774</v>
      </c>
      <c r="Q57" s="79">
        <v>12687</v>
      </c>
      <c r="R57" s="79">
        <v>12781</v>
      </c>
      <c r="S57" s="79">
        <v>13020</v>
      </c>
      <c r="T57" s="79">
        <v>12962</v>
      </c>
      <c r="U57" s="79">
        <v>12824</v>
      </c>
      <c r="V57" s="79">
        <v>12681</v>
      </c>
      <c r="W57" s="79">
        <v>12732</v>
      </c>
      <c r="X57" s="79">
        <v>12734</v>
      </c>
      <c r="Y57" s="79">
        <v>12687</v>
      </c>
      <c r="Z57" s="79">
        <v>12640</v>
      </c>
      <c r="AA57" s="79">
        <v>12665</v>
      </c>
      <c r="AB57" s="79">
        <v>12822</v>
      </c>
      <c r="AC57" s="79">
        <v>12769</v>
      </c>
      <c r="AD57" s="79"/>
      <c r="AE57" s="59"/>
      <c r="AF57" s="59"/>
      <c r="AG57" s="64"/>
      <c r="AH57" s="64"/>
      <c r="AI57" s="64"/>
      <c r="AJ57" s="64"/>
    </row>
    <row r="58" spans="1:36" x14ac:dyDescent="0.25">
      <c r="A58" s="78" t="s">
        <v>155</v>
      </c>
      <c r="B58" s="79">
        <v>3816</v>
      </c>
      <c r="C58" s="79">
        <v>3891</v>
      </c>
      <c r="D58" s="79">
        <v>3930</v>
      </c>
      <c r="E58" s="79">
        <v>4010</v>
      </c>
      <c r="F58" s="79">
        <v>4040</v>
      </c>
      <c r="G58" s="79">
        <v>4197</v>
      </c>
      <c r="H58" s="79">
        <v>4093</v>
      </c>
      <c r="I58" s="79">
        <v>4017</v>
      </c>
      <c r="J58" s="79">
        <v>3984</v>
      </c>
      <c r="K58" s="79">
        <v>3961</v>
      </c>
      <c r="L58" s="79">
        <v>3933</v>
      </c>
      <c r="M58" s="79">
        <v>3928</v>
      </c>
      <c r="N58" s="79">
        <v>3953</v>
      </c>
      <c r="O58" s="79">
        <v>3974</v>
      </c>
      <c r="P58" s="79">
        <v>4020</v>
      </c>
      <c r="Q58" s="79">
        <v>3945</v>
      </c>
      <c r="R58" s="79">
        <v>4026</v>
      </c>
      <c r="S58" s="79">
        <v>4125</v>
      </c>
      <c r="T58" s="79">
        <v>4090</v>
      </c>
      <c r="U58" s="79">
        <v>3969</v>
      </c>
      <c r="V58" s="79">
        <v>4052</v>
      </c>
      <c r="W58" s="79">
        <v>4022</v>
      </c>
      <c r="X58" s="79">
        <v>3991</v>
      </c>
      <c r="Y58" s="79">
        <v>3983</v>
      </c>
      <c r="Z58" s="79">
        <v>3952</v>
      </c>
      <c r="AA58" s="79">
        <v>3977</v>
      </c>
      <c r="AB58" s="79">
        <v>4058</v>
      </c>
      <c r="AC58" s="79">
        <v>4013</v>
      </c>
      <c r="AD58" s="79"/>
      <c r="AE58" s="59"/>
      <c r="AF58" s="59"/>
      <c r="AG58" s="64"/>
      <c r="AH58" s="64"/>
      <c r="AI58" s="64"/>
      <c r="AJ58" s="64"/>
    </row>
    <row r="59" spans="1:36" x14ac:dyDescent="0.25">
      <c r="A59" s="78" t="s">
        <v>156</v>
      </c>
      <c r="B59" s="79">
        <v>3558</v>
      </c>
      <c r="C59" s="79">
        <v>3606</v>
      </c>
      <c r="D59" s="79">
        <v>3566</v>
      </c>
      <c r="E59" s="79">
        <v>3523</v>
      </c>
      <c r="F59" s="79">
        <v>3481</v>
      </c>
      <c r="G59" s="79">
        <v>3610</v>
      </c>
      <c r="H59" s="79">
        <v>3702</v>
      </c>
      <c r="I59" s="79">
        <v>3989</v>
      </c>
      <c r="J59" s="79">
        <v>3563</v>
      </c>
      <c r="K59" s="79">
        <v>3617</v>
      </c>
      <c r="L59" s="79">
        <v>3666</v>
      </c>
      <c r="M59" s="79">
        <v>3581</v>
      </c>
      <c r="N59" s="79">
        <v>3577</v>
      </c>
      <c r="O59" s="79">
        <v>3545</v>
      </c>
      <c r="P59" s="79">
        <v>3534</v>
      </c>
      <c r="Q59" s="79">
        <v>3526</v>
      </c>
      <c r="R59" s="79">
        <v>3453</v>
      </c>
      <c r="S59" s="79">
        <v>3624</v>
      </c>
      <c r="T59" s="79">
        <v>3761</v>
      </c>
      <c r="U59" s="79">
        <v>3772</v>
      </c>
      <c r="V59" s="79">
        <v>3537</v>
      </c>
      <c r="W59" s="79">
        <v>3546</v>
      </c>
      <c r="X59" s="79">
        <v>3587</v>
      </c>
      <c r="Y59" s="79">
        <v>3516</v>
      </c>
      <c r="Z59" s="79">
        <v>3532</v>
      </c>
      <c r="AA59" s="79">
        <v>3548</v>
      </c>
      <c r="AB59" s="79">
        <v>3524</v>
      </c>
      <c r="AC59" s="79">
        <v>3493</v>
      </c>
      <c r="AD59" s="79"/>
      <c r="AE59" s="59"/>
      <c r="AF59" s="59"/>
      <c r="AG59" s="64"/>
      <c r="AH59" s="64"/>
      <c r="AI59" s="64"/>
      <c r="AJ59" s="64"/>
    </row>
    <row r="60" spans="1:36" x14ac:dyDescent="0.25">
      <c r="A60" s="78" t="s">
        <v>157</v>
      </c>
      <c r="B60" s="79">
        <v>53742</v>
      </c>
      <c r="C60" s="79">
        <v>54004</v>
      </c>
      <c r="D60" s="79">
        <v>54308</v>
      </c>
      <c r="E60" s="79">
        <v>54660</v>
      </c>
      <c r="F60" s="79">
        <v>55564</v>
      </c>
      <c r="G60" s="79">
        <v>56979</v>
      </c>
      <c r="H60" s="79">
        <v>57892</v>
      </c>
      <c r="I60" s="79">
        <v>58674</v>
      </c>
      <c r="J60" s="79">
        <v>56215</v>
      </c>
      <c r="K60" s="79">
        <v>56267</v>
      </c>
      <c r="L60" s="79">
        <v>55508</v>
      </c>
      <c r="M60" s="79">
        <v>54757</v>
      </c>
      <c r="N60" s="79">
        <v>54149</v>
      </c>
      <c r="O60" s="79">
        <v>54514</v>
      </c>
      <c r="P60" s="79">
        <v>54613</v>
      </c>
      <c r="Q60" s="79">
        <v>55474</v>
      </c>
      <c r="R60" s="79">
        <v>56423</v>
      </c>
      <c r="S60" s="79">
        <v>58001</v>
      </c>
      <c r="T60" s="79">
        <v>58293</v>
      </c>
      <c r="U60" s="79">
        <v>59024</v>
      </c>
      <c r="V60" s="79">
        <v>56176</v>
      </c>
      <c r="W60" s="79">
        <v>56490</v>
      </c>
      <c r="X60" s="79">
        <v>56318</v>
      </c>
      <c r="Y60" s="79">
        <v>55561</v>
      </c>
      <c r="Z60" s="79">
        <v>55537</v>
      </c>
      <c r="AA60" s="79">
        <v>55831</v>
      </c>
      <c r="AB60" s="79">
        <v>55693</v>
      </c>
      <c r="AC60" s="79">
        <v>56487</v>
      </c>
      <c r="AD60" s="79"/>
      <c r="AE60" s="59"/>
      <c r="AF60" s="59"/>
      <c r="AG60" s="64"/>
      <c r="AH60" s="64"/>
      <c r="AI60" s="64"/>
      <c r="AJ60" s="64"/>
    </row>
    <row r="61" spans="1:36" x14ac:dyDescent="0.25">
      <c r="A61" s="78" t="s">
        <v>158</v>
      </c>
      <c r="B61" s="79">
        <v>1555</v>
      </c>
      <c r="C61" s="79">
        <v>1579</v>
      </c>
      <c r="D61" s="79">
        <v>1617</v>
      </c>
      <c r="E61" s="79">
        <v>1638</v>
      </c>
      <c r="F61" s="79">
        <v>1682</v>
      </c>
      <c r="G61" s="79">
        <v>1722</v>
      </c>
      <c r="H61" s="79">
        <v>1624</v>
      </c>
      <c r="I61" s="79">
        <v>1580</v>
      </c>
      <c r="J61" s="79">
        <v>1561</v>
      </c>
      <c r="K61" s="79">
        <v>1516</v>
      </c>
      <c r="L61" s="79">
        <v>1493</v>
      </c>
      <c r="M61" s="79">
        <v>1539</v>
      </c>
      <c r="N61" s="79">
        <v>1454</v>
      </c>
      <c r="O61" s="79">
        <v>1464</v>
      </c>
      <c r="P61" s="79">
        <v>1484</v>
      </c>
      <c r="Q61" s="79">
        <v>1444</v>
      </c>
      <c r="R61" s="79">
        <v>1494</v>
      </c>
      <c r="S61" s="79">
        <v>1522</v>
      </c>
      <c r="T61" s="79">
        <v>1501</v>
      </c>
      <c r="U61" s="79">
        <v>1465</v>
      </c>
      <c r="V61" s="79">
        <v>1464</v>
      </c>
      <c r="W61" s="79">
        <v>1425</v>
      </c>
      <c r="X61" s="79">
        <v>1432</v>
      </c>
      <c r="Y61" s="79">
        <v>1469</v>
      </c>
      <c r="Z61" s="79">
        <v>1450</v>
      </c>
      <c r="AA61" s="79">
        <v>1445</v>
      </c>
      <c r="AB61" s="79">
        <v>1447</v>
      </c>
      <c r="AC61" s="79">
        <v>1394</v>
      </c>
      <c r="AD61" s="79"/>
      <c r="AE61" s="59"/>
      <c r="AF61" s="59"/>
      <c r="AG61" s="64"/>
      <c r="AH61" s="64"/>
      <c r="AI61" s="64"/>
      <c r="AJ61" s="64"/>
    </row>
    <row r="62" spans="1:36" x14ac:dyDescent="0.25">
      <c r="A62" s="78" t="s">
        <v>159</v>
      </c>
      <c r="B62" s="79">
        <v>12622</v>
      </c>
      <c r="C62" s="79">
        <v>12547</v>
      </c>
      <c r="D62" s="79">
        <v>12569</v>
      </c>
      <c r="E62" s="79">
        <v>12537</v>
      </c>
      <c r="F62" s="79">
        <v>12861</v>
      </c>
      <c r="G62" s="79">
        <v>13050</v>
      </c>
      <c r="H62" s="79">
        <v>13014</v>
      </c>
      <c r="I62" s="79">
        <v>12849</v>
      </c>
      <c r="J62" s="79">
        <v>12671</v>
      </c>
      <c r="K62" s="79">
        <v>12731</v>
      </c>
      <c r="L62" s="79">
        <v>12634</v>
      </c>
      <c r="M62" s="79">
        <v>12543</v>
      </c>
      <c r="N62" s="79">
        <v>12453</v>
      </c>
      <c r="O62" s="79">
        <v>12361</v>
      </c>
      <c r="P62" s="79">
        <v>12379</v>
      </c>
      <c r="Q62" s="79">
        <v>12257</v>
      </c>
      <c r="R62" s="79">
        <v>12522</v>
      </c>
      <c r="S62" s="79">
        <v>12888</v>
      </c>
      <c r="T62" s="79">
        <v>12794</v>
      </c>
      <c r="U62" s="79">
        <v>12676</v>
      </c>
      <c r="V62" s="79">
        <v>12498</v>
      </c>
      <c r="W62" s="79">
        <v>12606</v>
      </c>
      <c r="X62" s="79">
        <v>12548</v>
      </c>
      <c r="Y62" s="79">
        <v>12443</v>
      </c>
      <c r="Z62" s="79">
        <v>12407</v>
      </c>
      <c r="AA62" s="79">
        <v>12396</v>
      </c>
      <c r="AB62" s="79">
        <v>12456</v>
      </c>
      <c r="AC62" s="79">
        <v>12330</v>
      </c>
      <c r="AD62" s="79"/>
      <c r="AE62" s="59"/>
      <c r="AF62" s="59"/>
      <c r="AG62" s="64"/>
      <c r="AH62" s="64"/>
      <c r="AI62" s="64"/>
      <c r="AJ62" s="64"/>
    </row>
    <row r="63" spans="1:36" x14ac:dyDescent="0.25">
      <c r="A63" s="78" t="s">
        <v>160</v>
      </c>
      <c r="B63" s="79">
        <v>1065</v>
      </c>
      <c r="C63" s="79">
        <v>1071</v>
      </c>
      <c r="D63" s="79">
        <v>1093</v>
      </c>
      <c r="E63" s="79">
        <v>1135</v>
      </c>
      <c r="F63" s="79">
        <v>1175</v>
      </c>
      <c r="G63" s="79">
        <v>1233</v>
      </c>
      <c r="H63" s="79">
        <v>1176</v>
      </c>
      <c r="I63" s="79">
        <v>1116</v>
      </c>
      <c r="J63" s="79">
        <v>1099</v>
      </c>
      <c r="K63" s="79">
        <v>1094</v>
      </c>
      <c r="L63" s="79">
        <v>1094</v>
      </c>
      <c r="M63" s="79">
        <v>1120</v>
      </c>
      <c r="N63" s="79">
        <v>1067</v>
      </c>
      <c r="O63" s="79">
        <v>1073</v>
      </c>
      <c r="P63" s="79">
        <v>1095</v>
      </c>
      <c r="Q63" s="79">
        <v>1084</v>
      </c>
      <c r="R63" s="79">
        <v>1143</v>
      </c>
      <c r="S63" s="79">
        <v>1180</v>
      </c>
      <c r="T63" s="79">
        <v>1159</v>
      </c>
      <c r="U63" s="79">
        <v>1097</v>
      </c>
      <c r="V63" s="79">
        <v>1095</v>
      </c>
      <c r="W63" s="79">
        <v>1083</v>
      </c>
      <c r="X63" s="79">
        <v>1084</v>
      </c>
      <c r="Y63" s="79">
        <v>1104</v>
      </c>
      <c r="Z63" s="79">
        <v>1044</v>
      </c>
      <c r="AA63" s="79">
        <v>1041</v>
      </c>
      <c r="AB63" s="79">
        <v>1053</v>
      </c>
      <c r="AC63" s="79">
        <v>1043</v>
      </c>
      <c r="AD63" s="79"/>
      <c r="AE63" s="59"/>
      <c r="AF63" s="59"/>
      <c r="AG63" s="64"/>
      <c r="AH63" s="64"/>
      <c r="AI63" s="64"/>
      <c r="AJ63" s="64"/>
    </row>
    <row r="64" spans="1:36" x14ac:dyDescent="0.25">
      <c r="A64" s="78" t="s">
        <v>161</v>
      </c>
      <c r="B64" s="79">
        <v>35232</v>
      </c>
      <c r="C64" s="79">
        <v>35361</v>
      </c>
      <c r="D64" s="79">
        <v>35557</v>
      </c>
      <c r="E64" s="79">
        <v>35807</v>
      </c>
      <c r="F64" s="79">
        <v>36393</v>
      </c>
      <c r="G64" s="79">
        <v>37305</v>
      </c>
      <c r="H64" s="79">
        <v>37903</v>
      </c>
      <c r="I64" s="79">
        <v>38442</v>
      </c>
      <c r="J64" s="79">
        <v>36801</v>
      </c>
      <c r="K64" s="79">
        <v>36860</v>
      </c>
      <c r="L64" s="79">
        <v>36362</v>
      </c>
      <c r="M64" s="79">
        <v>35867</v>
      </c>
      <c r="N64" s="79">
        <v>35479</v>
      </c>
      <c r="O64" s="79">
        <v>35669</v>
      </c>
      <c r="P64" s="79">
        <v>35736</v>
      </c>
      <c r="Q64" s="79">
        <v>36332</v>
      </c>
      <c r="R64" s="79">
        <v>36968</v>
      </c>
      <c r="S64" s="79">
        <v>38021</v>
      </c>
      <c r="T64" s="79">
        <v>38211</v>
      </c>
      <c r="U64" s="79">
        <v>38698</v>
      </c>
      <c r="V64" s="79">
        <v>36832</v>
      </c>
      <c r="W64" s="79">
        <v>37042</v>
      </c>
      <c r="X64" s="79">
        <v>36915</v>
      </c>
      <c r="Y64" s="79">
        <v>36420</v>
      </c>
      <c r="Z64" s="79">
        <v>36361</v>
      </c>
      <c r="AA64" s="79">
        <v>36568</v>
      </c>
      <c r="AB64" s="79">
        <v>36480</v>
      </c>
      <c r="AC64" s="79">
        <v>37005</v>
      </c>
      <c r="AD64" s="79"/>
      <c r="AE64" s="59"/>
      <c r="AF64" s="59"/>
      <c r="AG64" s="64"/>
      <c r="AH64" s="64"/>
      <c r="AI64" s="64"/>
      <c r="AJ64" s="64"/>
    </row>
    <row r="65" spans="1:36" x14ac:dyDescent="0.25">
      <c r="A65" s="78" t="s">
        <v>163</v>
      </c>
      <c r="B65" s="79">
        <v>71105</v>
      </c>
      <c r="C65" s="79">
        <v>71554</v>
      </c>
      <c r="D65" s="79">
        <v>71933</v>
      </c>
      <c r="E65" s="79">
        <v>72456</v>
      </c>
      <c r="F65" s="79">
        <v>73612</v>
      </c>
      <c r="G65" s="79">
        <v>75509</v>
      </c>
      <c r="H65" s="79">
        <v>76587</v>
      </c>
      <c r="I65" s="79">
        <v>77460</v>
      </c>
      <c r="J65" s="79">
        <v>74293</v>
      </c>
      <c r="K65" s="79">
        <v>74267</v>
      </c>
      <c r="L65" s="79">
        <v>73284</v>
      </c>
      <c r="M65" s="79">
        <v>72451</v>
      </c>
      <c r="N65" s="79">
        <v>71728</v>
      </c>
      <c r="O65" s="79">
        <v>72247</v>
      </c>
      <c r="P65" s="79">
        <v>72449</v>
      </c>
      <c r="Q65" s="79">
        <v>73430</v>
      </c>
      <c r="R65" s="79">
        <v>74641</v>
      </c>
      <c r="S65" s="79">
        <v>76732</v>
      </c>
      <c r="T65" s="79">
        <v>77120</v>
      </c>
      <c r="U65" s="79">
        <v>77891</v>
      </c>
      <c r="V65" s="79">
        <v>74258</v>
      </c>
      <c r="W65" s="79">
        <v>74560</v>
      </c>
      <c r="X65" s="79">
        <v>74378</v>
      </c>
      <c r="Y65" s="79">
        <v>73491</v>
      </c>
      <c r="Z65" s="79">
        <v>73492</v>
      </c>
      <c r="AA65" s="79">
        <v>73886</v>
      </c>
      <c r="AB65" s="79">
        <v>73753</v>
      </c>
      <c r="AC65" s="79">
        <v>74662</v>
      </c>
      <c r="AD65" s="79"/>
      <c r="AE65" s="59"/>
      <c r="AF65" s="59"/>
      <c r="AG65" s="64"/>
      <c r="AH65" s="64"/>
      <c r="AI65" s="64"/>
      <c r="AJ65" s="64"/>
    </row>
    <row r="66" spans="1:36" x14ac:dyDescent="0.25">
      <c r="A66" s="78" t="s">
        <v>162</v>
      </c>
      <c r="B66" s="79">
        <v>83776</v>
      </c>
      <c r="C66" s="79">
        <v>84311</v>
      </c>
      <c r="D66" s="79">
        <v>84778</v>
      </c>
      <c r="E66" s="79">
        <v>85268</v>
      </c>
      <c r="F66" s="79">
        <v>86562</v>
      </c>
      <c r="G66" s="79">
        <v>88834</v>
      </c>
      <c r="H66" s="79">
        <v>90028</v>
      </c>
      <c r="I66" s="79">
        <v>90911</v>
      </c>
      <c r="J66" s="79">
        <v>87512</v>
      </c>
      <c r="K66" s="79">
        <v>87463</v>
      </c>
      <c r="L66" s="79">
        <v>86298</v>
      </c>
      <c r="M66" s="79">
        <v>85338</v>
      </c>
      <c r="N66" s="79">
        <v>84505</v>
      </c>
      <c r="O66" s="79">
        <v>85077</v>
      </c>
      <c r="P66" s="79">
        <v>85381</v>
      </c>
      <c r="Q66" s="79">
        <v>86358</v>
      </c>
      <c r="R66" s="79">
        <v>87728</v>
      </c>
      <c r="S66" s="79">
        <v>90170</v>
      </c>
      <c r="T66" s="79">
        <v>90505</v>
      </c>
      <c r="U66" s="79">
        <v>91278</v>
      </c>
      <c r="V66" s="79">
        <v>87396</v>
      </c>
      <c r="W66" s="79">
        <v>87686</v>
      </c>
      <c r="X66" s="79">
        <v>87379</v>
      </c>
      <c r="Y66" s="79">
        <v>86369</v>
      </c>
      <c r="Z66" s="79">
        <v>86340</v>
      </c>
      <c r="AA66" s="79">
        <v>86877</v>
      </c>
      <c r="AB66" s="79">
        <v>86775</v>
      </c>
      <c r="AC66" s="79">
        <v>87666</v>
      </c>
      <c r="AD66" s="79"/>
      <c r="AE66" s="59"/>
      <c r="AF66" s="59"/>
      <c r="AG66" s="64"/>
      <c r="AH66" s="64"/>
      <c r="AI66" s="64"/>
      <c r="AJ66" s="64"/>
    </row>
    <row r="67" spans="1:36" x14ac:dyDescent="0.25">
      <c r="A67" s="78" t="s">
        <v>164</v>
      </c>
      <c r="B67" s="79">
        <v>4776</v>
      </c>
      <c r="C67" s="79">
        <v>4837</v>
      </c>
      <c r="D67" s="79">
        <v>4843</v>
      </c>
      <c r="E67" s="79">
        <v>4806</v>
      </c>
      <c r="F67" s="79">
        <v>4817</v>
      </c>
      <c r="G67" s="79">
        <v>4968</v>
      </c>
      <c r="H67" s="79">
        <v>4690</v>
      </c>
      <c r="I67" s="79">
        <v>4757</v>
      </c>
      <c r="J67" s="79">
        <v>4811</v>
      </c>
      <c r="K67" s="79">
        <v>4860</v>
      </c>
      <c r="L67" s="79">
        <v>4853</v>
      </c>
      <c r="M67" s="79">
        <v>4827</v>
      </c>
      <c r="N67" s="79">
        <v>4837</v>
      </c>
      <c r="O67" s="79">
        <v>4850</v>
      </c>
      <c r="P67" s="79">
        <v>4899</v>
      </c>
      <c r="Q67" s="79">
        <v>4853</v>
      </c>
      <c r="R67" s="79">
        <v>4859</v>
      </c>
      <c r="S67" s="79">
        <v>4967</v>
      </c>
      <c r="T67" s="79">
        <v>4736</v>
      </c>
      <c r="U67" s="79">
        <v>4710</v>
      </c>
      <c r="V67" s="79">
        <v>4898</v>
      </c>
      <c r="W67" s="79">
        <v>4948</v>
      </c>
      <c r="X67" s="79">
        <v>4893</v>
      </c>
      <c r="Y67" s="79">
        <v>4826</v>
      </c>
      <c r="Z67" s="79">
        <v>4800</v>
      </c>
      <c r="AA67" s="79">
        <v>4810</v>
      </c>
      <c r="AB67" s="79">
        <v>4803</v>
      </c>
      <c r="AC67" s="79">
        <v>4742</v>
      </c>
      <c r="AD67" s="79"/>
      <c r="AE67" s="59"/>
      <c r="AF67" s="59"/>
      <c r="AG67" s="64"/>
      <c r="AH67" s="64"/>
      <c r="AI67" s="64"/>
      <c r="AJ67" s="64"/>
    </row>
    <row r="68" spans="1:36" x14ac:dyDescent="0.25">
      <c r="A68" s="78" t="s">
        <v>165</v>
      </c>
      <c r="B68" s="79">
        <v>1164</v>
      </c>
      <c r="C68" s="79">
        <v>1175</v>
      </c>
      <c r="D68" s="79">
        <v>1183</v>
      </c>
      <c r="E68" s="79">
        <v>1189</v>
      </c>
      <c r="F68" s="79">
        <v>1219</v>
      </c>
      <c r="G68" s="79">
        <v>1270</v>
      </c>
      <c r="H68" s="79">
        <v>1204</v>
      </c>
      <c r="I68" s="79">
        <v>1152</v>
      </c>
      <c r="J68" s="79">
        <v>1161</v>
      </c>
      <c r="K68" s="79">
        <v>1120</v>
      </c>
      <c r="L68" s="79">
        <v>1120</v>
      </c>
      <c r="M68" s="79">
        <v>1141</v>
      </c>
      <c r="N68" s="79">
        <v>1159</v>
      </c>
      <c r="O68" s="79">
        <v>1154</v>
      </c>
      <c r="P68" s="79">
        <v>1183</v>
      </c>
      <c r="Q68" s="79">
        <v>1139</v>
      </c>
      <c r="R68" s="79">
        <v>1169</v>
      </c>
      <c r="S68" s="79">
        <v>1195</v>
      </c>
      <c r="T68" s="79">
        <v>1200</v>
      </c>
      <c r="U68" s="79">
        <v>1143</v>
      </c>
      <c r="V68" s="79">
        <v>1161</v>
      </c>
      <c r="W68" s="79">
        <v>1125</v>
      </c>
      <c r="X68" s="79">
        <v>1127</v>
      </c>
      <c r="Y68" s="79">
        <v>1158</v>
      </c>
      <c r="Z68" s="79">
        <v>1143</v>
      </c>
      <c r="AA68" s="79">
        <v>1139</v>
      </c>
      <c r="AB68" s="79">
        <v>1161</v>
      </c>
      <c r="AC68" s="79">
        <v>1109</v>
      </c>
      <c r="AD68" s="79"/>
      <c r="AE68" s="59"/>
      <c r="AF68" s="59"/>
      <c r="AG68" s="64"/>
      <c r="AH68" s="64"/>
      <c r="AI68" s="64"/>
      <c r="AJ68" s="64"/>
    </row>
    <row r="69" spans="1:36" x14ac:dyDescent="0.25">
      <c r="A69" s="78" t="s">
        <v>166</v>
      </c>
      <c r="B69" s="79">
        <v>7964</v>
      </c>
      <c r="C69" s="79">
        <v>7997</v>
      </c>
      <c r="D69" s="79">
        <v>8016</v>
      </c>
      <c r="E69" s="79">
        <v>7972</v>
      </c>
      <c r="F69" s="79">
        <v>7946</v>
      </c>
      <c r="G69" s="79">
        <v>8007</v>
      </c>
      <c r="H69" s="79">
        <v>7977</v>
      </c>
      <c r="I69" s="79">
        <v>7968</v>
      </c>
      <c r="J69" s="79">
        <v>8052</v>
      </c>
      <c r="K69" s="79">
        <v>8211</v>
      </c>
      <c r="L69" s="79">
        <v>8242</v>
      </c>
      <c r="M69" s="79">
        <v>8151</v>
      </c>
      <c r="N69" s="79">
        <v>8035</v>
      </c>
      <c r="O69" s="79">
        <v>8063</v>
      </c>
      <c r="P69" s="79">
        <v>8086</v>
      </c>
      <c r="Q69" s="79">
        <v>8092</v>
      </c>
      <c r="R69" s="79">
        <v>8018</v>
      </c>
      <c r="S69" s="79">
        <v>8109</v>
      </c>
      <c r="T69" s="79">
        <v>8144</v>
      </c>
      <c r="U69" s="79">
        <v>8125</v>
      </c>
      <c r="V69" s="79">
        <v>8148</v>
      </c>
      <c r="W69" s="79">
        <v>8350</v>
      </c>
      <c r="X69" s="79">
        <v>8367</v>
      </c>
      <c r="Y69" s="79">
        <v>8257</v>
      </c>
      <c r="Z69" s="79">
        <v>8249</v>
      </c>
      <c r="AA69" s="79">
        <v>8306</v>
      </c>
      <c r="AB69" s="79">
        <v>8261</v>
      </c>
      <c r="AC69" s="79">
        <v>8280</v>
      </c>
      <c r="AD69" s="79"/>
      <c r="AE69" s="59"/>
      <c r="AF69" s="59"/>
      <c r="AG69" s="64"/>
      <c r="AH69" s="64"/>
      <c r="AI69" s="64"/>
      <c r="AJ69" s="64"/>
    </row>
    <row r="70" spans="1:36" x14ac:dyDescent="0.25">
      <c r="A70" s="78" t="s">
        <v>167</v>
      </c>
      <c r="B70" s="79">
        <v>16085</v>
      </c>
      <c r="C70" s="79">
        <v>16070</v>
      </c>
      <c r="D70" s="79">
        <v>16172</v>
      </c>
      <c r="E70" s="79">
        <v>16150</v>
      </c>
      <c r="F70" s="79">
        <v>16150</v>
      </c>
      <c r="G70" s="79">
        <v>16236</v>
      </c>
      <c r="H70" s="79">
        <v>16424</v>
      </c>
      <c r="I70" s="79">
        <v>16347</v>
      </c>
      <c r="J70" s="79">
        <v>16208</v>
      </c>
      <c r="K70" s="79">
        <v>16510</v>
      </c>
      <c r="L70" s="79">
        <v>16608</v>
      </c>
      <c r="M70" s="79">
        <v>16389</v>
      </c>
      <c r="N70" s="79">
        <v>16251</v>
      </c>
      <c r="O70" s="79">
        <v>16340</v>
      </c>
      <c r="P70" s="79">
        <v>16346</v>
      </c>
      <c r="Q70" s="79">
        <v>16426</v>
      </c>
      <c r="R70" s="79">
        <v>16411</v>
      </c>
      <c r="S70" s="79">
        <v>16541</v>
      </c>
      <c r="T70" s="79">
        <v>16658</v>
      </c>
      <c r="U70" s="79">
        <v>16625</v>
      </c>
      <c r="V70" s="79">
        <v>16430</v>
      </c>
      <c r="W70" s="79">
        <v>16744</v>
      </c>
      <c r="X70" s="79">
        <v>16779</v>
      </c>
      <c r="Y70" s="79">
        <v>16722</v>
      </c>
      <c r="Z70" s="79">
        <v>16773</v>
      </c>
      <c r="AA70" s="79">
        <v>16853</v>
      </c>
      <c r="AB70" s="79">
        <v>16856</v>
      </c>
      <c r="AC70" s="79">
        <v>16965</v>
      </c>
      <c r="AD70" s="79"/>
      <c r="AE70" s="59"/>
      <c r="AF70" s="59"/>
      <c r="AG70" s="64"/>
      <c r="AH70" s="64"/>
      <c r="AI70" s="64"/>
      <c r="AJ70" s="64"/>
    </row>
    <row r="71" spans="1:36" x14ac:dyDescent="0.25">
      <c r="A71" s="78" t="s">
        <v>168</v>
      </c>
      <c r="B71" s="79">
        <v>85364</v>
      </c>
      <c r="C71" s="79">
        <v>85303</v>
      </c>
      <c r="D71" s="79">
        <v>85738</v>
      </c>
      <c r="E71" s="79">
        <v>85247</v>
      </c>
      <c r="F71" s="79">
        <v>85076</v>
      </c>
      <c r="G71" s="79">
        <v>85546</v>
      </c>
      <c r="H71" s="79">
        <v>86642</v>
      </c>
      <c r="I71" s="79">
        <v>86359</v>
      </c>
      <c r="J71" s="79">
        <v>85570</v>
      </c>
      <c r="K71" s="79">
        <v>87225</v>
      </c>
      <c r="L71" s="79">
        <v>87769</v>
      </c>
      <c r="M71" s="79">
        <v>86752</v>
      </c>
      <c r="N71" s="79">
        <v>86354</v>
      </c>
      <c r="O71" s="79">
        <v>86721</v>
      </c>
      <c r="P71" s="79">
        <v>86628</v>
      </c>
      <c r="Q71" s="79">
        <v>86924</v>
      </c>
      <c r="R71" s="79">
        <v>86669</v>
      </c>
      <c r="S71" s="79">
        <v>87272</v>
      </c>
      <c r="T71" s="79">
        <v>87870</v>
      </c>
      <c r="U71" s="79">
        <v>87749</v>
      </c>
      <c r="V71" s="79">
        <v>86552</v>
      </c>
      <c r="W71" s="79">
        <v>88283</v>
      </c>
      <c r="X71" s="79">
        <v>88565</v>
      </c>
      <c r="Y71" s="79">
        <v>88313</v>
      </c>
      <c r="Z71" s="79">
        <v>88860</v>
      </c>
      <c r="AA71" s="79">
        <v>89278</v>
      </c>
      <c r="AB71" s="79">
        <v>89212</v>
      </c>
      <c r="AC71" s="79">
        <v>89628</v>
      </c>
      <c r="AD71" s="79"/>
      <c r="AE71" s="59"/>
      <c r="AF71" s="59"/>
      <c r="AG71" s="64"/>
      <c r="AH71" s="64"/>
      <c r="AI71" s="64"/>
      <c r="AJ71" s="64"/>
    </row>
    <row r="72" spans="1:36" x14ac:dyDescent="0.25">
      <c r="A72" s="78" t="s">
        <v>169</v>
      </c>
      <c r="B72" s="79">
        <v>101449</v>
      </c>
      <c r="C72" s="79">
        <v>101373</v>
      </c>
      <c r="D72" s="79">
        <v>101910</v>
      </c>
      <c r="E72" s="79">
        <v>101397</v>
      </c>
      <c r="F72" s="79">
        <v>101226</v>
      </c>
      <c r="G72" s="79">
        <v>101782</v>
      </c>
      <c r="H72" s="79">
        <v>103066</v>
      </c>
      <c r="I72" s="79">
        <v>102706</v>
      </c>
      <c r="J72" s="79">
        <v>101778</v>
      </c>
      <c r="K72" s="79">
        <v>103735</v>
      </c>
      <c r="L72" s="79">
        <v>104377</v>
      </c>
      <c r="M72" s="79">
        <v>103141</v>
      </c>
      <c r="N72" s="79">
        <v>102605</v>
      </c>
      <c r="O72" s="79">
        <v>103061</v>
      </c>
      <c r="P72" s="79">
        <v>102974</v>
      </c>
      <c r="Q72" s="79">
        <v>103350</v>
      </c>
      <c r="R72" s="79">
        <v>103080</v>
      </c>
      <c r="S72" s="79">
        <v>103813</v>
      </c>
      <c r="T72" s="79">
        <v>104528</v>
      </c>
      <c r="U72" s="79">
        <v>104374</v>
      </c>
      <c r="V72" s="79">
        <v>102982</v>
      </c>
      <c r="W72" s="79">
        <v>105027</v>
      </c>
      <c r="X72" s="79">
        <v>105344</v>
      </c>
      <c r="Y72" s="79">
        <v>105035</v>
      </c>
      <c r="Z72" s="79">
        <v>105633</v>
      </c>
      <c r="AA72" s="79">
        <v>106131</v>
      </c>
      <c r="AB72" s="79">
        <v>106068</v>
      </c>
      <c r="AC72" s="79">
        <v>106593</v>
      </c>
      <c r="AD72" s="79"/>
      <c r="AE72" s="59"/>
      <c r="AF72" s="59"/>
      <c r="AG72" s="64"/>
      <c r="AH72" s="64"/>
      <c r="AI72" s="64"/>
      <c r="AJ72" s="64"/>
    </row>
    <row r="73" spans="1:36" x14ac:dyDescent="0.25">
      <c r="A73" s="78" t="s">
        <v>170</v>
      </c>
      <c r="B73" s="79">
        <v>148611</v>
      </c>
      <c r="C73" s="79">
        <v>148602</v>
      </c>
      <c r="D73" s="79">
        <v>149440</v>
      </c>
      <c r="E73" s="79">
        <v>148797</v>
      </c>
      <c r="F73" s="79">
        <v>148537</v>
      </c>
      <c r="G73" s="79">
        <v>149429</v>
      </c>
      <c r="H73" s="79">
        <v>151159</v>
      </c>
      <c r="I73" s="79">
        <v>150480</v>
      </c>
      <c r="J73" s="79">
        <v>149101</v>
      </c>
      <c r="K73" s="79">
        <v>151832</v>
      </c>
      <c r="L73" s="79">
        <v>152688</v>
      </c>
      <c r="M73" s="79">
        <v>151083</v>
      </c>
      <c r="N73" s="79">
        <v>150296</v>
      </c>
      <c r="O73" s="79">
        <v>151006</v>
      </c>
      <c r="P73" s="79">
        <v>150942</v>
      </c>
      <c r="Q73" s="79">
        <v>151404</v>
      </c>
      <c r="R73" s="79">
        <v>151038</v>
      </c>
      <c r="S73" s="79">
        <v>152161</v>
      </c>
      <c r="T73" s="79">
        <v>153260</v>
      </c>
      <c r="U73" s="79">
        <v>152829</v>
      </c>
      <c r="V73" s="79">
        <v>150927</v>
      </c>
      <c r="W73" s="79">
        <v>153741</v>
      </c>
      <c r="X73" s="79">
        <v>154167</v>
      </c>
      <c r="Y73" s="79">
        <v>153792</v>
      </c>
      <c r="Z73" s="79">
        <v>154631</v>
      </c>
      <c r="AA73" s="79">
        <v>155438</v>
      </c>
      <c r="AB73" s="79">
        <v>155416</v>
      </c>
      <c r="AC73" s="79">
        <v>156083</v>
      </c>
      <c r="AD73" s="79"/>
      <c r="AE73" s="59"/>
      <c r="AF73" s="59"/>
      <c r="AG73" s="64"/>
      <c r="AH73" s="64"/>
      <c r="AI73" s="64"/>
      <c r="AJ73" s="64"/>
    </row>
    <row r="74" spans="1:36" x14ac:dyDescent="0.25">
      <c r="A74" s="78" t="s">
        <v>388</v>
      </c>
      <c r="B74" s="79">
        <v>448308</v>
      </c>
      <c r="C74" s="79">
        <v>450518</v>
      </c>
      <c r="D74" s="79">
        <v>452905</v>
      </c>
      <c r="E74" s="79">
        <v>454088</v>
      </c>
      <c r="F74" s="79">
        <v>455927</v>
      </c>
      <c r="G74" s="79">
        <v>463304</v>
      </c>
      <c r="H74" s="79">
        <v>463299</v>
      </c>
      <c r="I74" s="79">
        <v>460061</v>
      </c>
      <c r="J74" s="79">
        <v>454814</v>
      </c>
      <c r="K74" s="79">
        <v>457831</v>
      </c>
      <c r="L74" s="79">
        <v>457149</v>
      </c>
      <c r="M74" s="79">
        <v>455030</v>
      </c>
      <c r="N74" s="79">
        <v>451917</v>
      </c>
      <c r="O74" s="79">
        <v>454597</v>
      </c>
      <c r="P74" s="79">
        <v>456469</v>
      </c>
      <c r="Q74" s="79">
        <v>455905</v>
      </c>
      <c r="R74" s="79">
        <v>458579</v>
      </c>
      <c r="S74" s="79">
        <v>466018</v>
      </c>
      <c r="T74" s="79">
        <v>466675</v>
      </c>
      <c r="U74" s="79">
        <v>462612</v>
      </c>
      <c r="V74" s="79">
        <v>457620</v>
      </c>
      <c r="W74" s="79">
        <v>461575</v>
      </c>
      <c r="X74" s="79">
        <v>461667</v>
      </c>
      <c r="Y74" s="79">
        <v>459874</v>
      </c>
      <c r="Z74" s="79">
        <v>459214</v>
      </c>
      <c r="AA74" s="79">
        <v>461790</v>
      </c>
      <c r="AB74" s="79">
        <v>463142</v>
      </c>
      <c r="AC74" s="79">
        <v>462538</v>
      </c>
      <c r="AD74" s="79">
        <v>464870</v>
      </c>
      <c r="AE74" s="59"/>
      <c r="AF74" s="59"/>
      <c r="AG74" s="64"/>
      <c r="AH74" s="64"/>
      <c r="AI74" s="64"/>
      <c r="AJ74" s="64"/>
    </row>
    <row r="75" spans="1:36" x14ac:dyDescent="0.25">
      <c r="A75" s="78" t="s">
        <v>171</v>
      </c>
      <c r="B75" s="79">
        <v>12671</v>
      </c>
      <c r="C75" s="79">
        <v>12757</v>
      </c>
      <c r="D75" s="79">
        <v>12845</v>
      </c>
      <c r="E75" s="79">
        <v>12812</v>
      </c>
      <c r="F75" s="79">
        <v>12950</v>
      </c>
      <c r="G75" s="79">
        <v>13325</v>
      </c>
      <c r="H75" s="79">
        <v>13441</v>
      </c>
      <c r="I75" s="79">
        <v>13451</v>
      </c>
      <c r="J75" s="79">
        <v>13219</v>
      </c>
      <c r="K75" s="79">
        <v>13196</v>
      </c>
      <c r="L75" s="79">
        <v>13014</v>
      </c>
      <c r="M75" s="79">
        <v>12887</v>
      </c>
      <c r="N75" s="79">
        <v>12777</v>
      </c>
      <c r="O75" s="79">
        <v>12830</v>
      </c>
      <c r="P75" s="79">
        <v>12932</v>
      </c>
      <c r="Q75" s="79">
        <v>12928</v>
      </c>
      <c r="R75" s="79">
        <v>13087</v>
      </c>
      <c r="S75" s="79">
        <v>13438</v>
      </c>
      <c r="T75" s="79">
        <v>13385</v>
      </c>
      <c r="U75" s="79">
        <v>13387</v>
      </c>
      <c r="V75" s="79">
        <v>13138</v>
      </c>
      <c r="W75" s="79">
        <v>13126</v>
      </c>
      <c r="X75" s="79">
        <v>13001</v>
      </c>
      <c r="Y75" s="79">
        <v>12878</v>
      </c>
      <c r="Z75" s="79">
        <v>12848</v>
      </c>
      <c r="AA75" s="79">
        <v>12991</v>
      </c>
      <c r="AB75" s="79">
        <v>13022</v>
      </c>
      <c r="AC75" s="79">
        <v>13004</v>
      </c>
      <c r="AD75" s="79"/>
      <c r="AE75" s="59"/>
      <c r="AF75" s="59"/>
      <c r="AG75" s="64"/>
      <c r="AH75" s="64"/>
      <c r="AI75" s="64"/>
      <c r="AJ75" s="64"/>
    </row>
    <row r="76" spans="1:36" x14ac:dyDescent="0.25">
      <c r="A76" s="78" t="s">
        <v>172</v>
      </c>
      <c r="B76" s="79">
        <v>3178</v>
      </c>
      <c r="C76" s="79">
        <v>3210</v>
      </c>
      <c r="D76" s="79">
        <v>3238</v>
      </c>
      <c r="E76" s="79">
        <v>3269</v>
      </c>
      <c r="F76" s="79">
        <v>3311</v>
      </c>
      <c r="G76" s="79">
        <v>3400</v>
      </c>
      <c r="H76" s="79">
        <v>3297</v>
      </c>
      <c r="I76" s="79">
        <v>3191</v>
      </c>
      <c r="J76" s="79">
        <v>3145</v>
      </c>
      <c r="K76" s="79">
        <v>3152</v>
      </c>
      <c r="L76" s="79">
        <v>3145</v>
      </c>
      <c r="M76" s="79">
        <v>3236</v>
      </c>
      <c r="N76" s="79">
        <v>3250</v>
      </c>
      <c r="O76" s="79">
        <v>3252</v>
      </c>
      <c r="P76" s="79">
        <v>3317</v>
      </c>
      <c r="Q76" s="79">
        <v>3202</v>
      </c>
      <c r="R76" s="79">
        <v>3282</v>
      </c>
      <c r="S76" s="79">
        <v>3287</v>
      </c>
      <c r="T76" s="79">
        <v>3316</v>
      </c>
      <c r="U76" s="79">
        <v>3192</v>
      </c>
      <c r="V76" s="79">
        <v>3216</v>
      </c>
      <c r="W76" s="79">
        <v>3163</v>
      </c>
      <c r="X76" s="79">
        <v>3159</v>
      </c>
      <c r="Y76" s="79">
        <v>3218</v>
      </c>
      <c r="Z76" s="79">
        <v>3182</v>
      </c>
      <c r="AA76" s="79">
        <v>3183</v>
      </c>
      <c r="AB76" s="79">
        <v>3246</v>
      </c>
      <c r="AC76" s="79">
        <v>3145</v>
      </c>
      <c r="AD76" s="79"/>
      <c r="AE76" s="59"/>
      <c r="AF76" s="59"/>
      <c r="AG76" s="64"/>
      <c r="AH76" s="64"/>
      <c r="AI76" s="64"/>
      <c r="AJ76" s="64"/>
    </row>
    <row r="77" spans="1:36" x14ac:dyDescent="0.25">
      <c r="A77" s="78" t="s">
        <v>173</v>
      </c>
      <c r="B77" s="79">
        <v>1864</v>
      </c>
      <c r="C77" s="79">
        <v>1857</v>
      </c>
      <c r="D77" s="79">
        <v>1854</v>
      </c>
      <c r="E77" s="79">
        <v>1853</v>
      </c>
      <c r="F77" s="79">
        <v>1896</v>
      </c>
      <c r="G77" s="79">
        <v>1932</v>
      </c>
      <c r="H77" s="79">
        <v>1912</v>
      </c>
      <c r="I77" s="79">
        <v>1870</v>
      </c>
      <c r="J77" s="79">
        <v>1848</v>
      </c>
      <c r="K77" s="79">
        <v>1844</v>
      </c>
      <c r="L77" s="79">
        <v>1821</v>
      </c>
      <c r="M77" s="79">
        <v>1836</v>
      </c>
      <c r="N77" s="79">
        <v>1828</v>
      </c>
      <c r="O77" s="79">
        <v>1819</v>
      </c>
      <c r="P77" s="79">
        <v>1828</v>
      </c>
      <c r="Q77" s="79">
        <v>1783</v>
      </c>
      <c r="R77" s="79">
        <v>1827</v>
      </c>
      <c r="S77" s="79">
        <v>1880</v>
      </c>
      <c r="T77" s="79">
        <v>1873</v>
      </c>
      <c r="U77" s="79">
        <v>1832</v>
      </c>
      <c r="V77" s="79">
        <v>1823</v>
      </c>
      <c r="W77" s="79">
        <v>1822</v>
      </c>
      <c r="X77" s="79">
        <v>1813</v>
      </c>
      <c r="Y77" s="79">
        <v>1821</v>
      </c>
      <c r="Z77" s="79">
        <v>1828</v>
      </c>
      <c r="AA77" s="79">
        <v>1819</v>
      </c>
      <c r="AB77" s="79">
        <v>1832</v>
      </c>
      <c r="AC77" s="79">
        <v>1785</v>
      </c>
      <c r="AD77" s="79"/>
      <c r="AE77" s="59"/>
      <c r="AF77" s="59"/>
      <c r="AG77" s="64"/>
      <c r="AH77" s="64"/>
      <c r="AI77" s="64"/>
      <c r="AJ77" s="64"/>
    </row>
    <row r="78" spans="1:36" x14ac:dyDescent="0.25">
      <c r="A78" s="78" t="s">
        <v>174</v>
      </c>
      <c r="B78" s="79">
        <v>815</v>
      </c>
      <c r="C78" s="79">
        <v>828</v>
      </c>
      <c r="D78" s="79">
        <v>839</v>
      </c>
      <c r="E78" s="79">
        <v>849</v>
      </c>
      <c r="F78" s="79">
        <v>872</v>
      </c>
      <c r="G78" s="79">
        <v>897</v>
      </c>
      <c r="H78" s="79">
        <v>863</v>
      </c>
      <c r="I78" s="79">
        <v>829</v>
      </c>
      <c r="J78" s="79">
        <v>822</v>
      </c>
      <c r="K78" s="79">
        <v>800</v>
      </c>
      <c r="L78" s="79">
        <v>786</v>
      </c>
      <c r="M78" s="79">
        <v>815</v>
      </c>
      <c r="N78" s="79">
        <v>815</v>
      </c>
      <c r="O78" s="79">
        <v>816</v>
      </c>
      <c r="P78" s="79">
        <v>837</v>
      </c>
      <c r="Q78" s="79">
        <v>793</v>
      </c>
      <c r="R78" s="79">
        <v>819</v>
      </c>
      <c r="S78" s="79">
        <v>842</v>
      </c>
      <c r="T78" s="79">
        <v>845</v>
      </c>
      <c r="U78" s="79">
        <v>807</v>
      </c>
      <c r="V78" s="79">
        <v>824</v>
      </c>
      <c r="W78" s="79">
        <v>795</v>
      </c>
      <c r="X78" s="79">
        <v>795</v>
      </c>
      <c r="Y78" s="79">
        <v>813</v>
      </c>
      <c r="Z78" s="79">
        <v>810</v>
      </c>
      <c r="AA78" s="79">
        <v>802</v>
      </c>
      <c r="AB78" s="79">
        <v>825</v>
      </c>
      <c r="AC78" s="79">
        <v>780</v>
      </c>
      <c r="AD78" s="79"/>
      <c r="AE78" s="59"/>
      <c r="AF78" s="59"/>
      <c r="AG78" s="64"/>
      <c r="AH78" s="64"/>
      <c r="AI78" s="64"/>
      <c r="AJ78" s="64"/>
    </row>
    <row r="79" spans="1:36" x14ac:dyDescent="0.25">
      <c r="A79" s="78" t="s">
        <v>175</v>
      </c>
      <c r="B79" s="79">
        <v>3083</v>
      </c>
      <c r="C79" s="79">
        <v>3088</v>
      </c>
      <c r="D79" s="79">
        <v>3099</v>
      </c>
      <c r="E79" s="79">
        <v>3150</v>
      </c>
      <c r="F79" s="79">
        <v>3133</v>
      </c>
      <c r="G79" s="79">
        <v>3210</v>
      </c>
      <c r="H79" s="79">
        <v>3142</v>
      </c>
      <c r="I79" s="79">
        <v>3268</v>
      </c>
      <c r="J79" s="79">
        <v>3089</v>
      </c>
      <c r="K79" s="79">
        <v>3087</v>
      </c>
      <c r="L79" s="79">
        <v>3119</v>
      </c>
      <c r="M79" s="79">
        <v>3173</v>
      </c>
      <c r="N79" s="79">
        <v>3039</v>
      </c>
      <c r="O79" s="79">
        <v>3082</v>
      </c>
      <c r="P79" s="79">
        <v>3110</v>
      </c>
      <c r="Q79" s="79">
        <v>3151</v>
      </c>
      <c r="R79" s="79">
        <v>3086</v>
      </c>
      <c r="S79" s="79">
        <v>3157</v>
      </c>
      <c r="T79" s="79">
        <v>3249</v>
      </c>
      <c r="U79" s="79">
        <v>3261</v>
      </c>
      <c r="V79" s="79">
        <v>3115</v>
      </c>
      <c r="W79" s="79">
        <v>3123</v>
      </c>
      <c r="X79" s="79">
        <v>3153</v>
      </c>
      <c r="Y79" s="79">
        <v>3152</v>
      </c>
      <c r="Z79" s="79">
        <v>3133</v>
      </c>
      <c r="AA79" s="79">
        <v>3136</v>
      </c>
      <c r="AB79" s="79">
        <v>3164</v>
      </c>
      <c r="AC79" s="79">
        <v>3164</v>
      </c>
      <c r="AD79" s="79"/>
      <c r="AE79" s="59"/>
      <c r="AF79" s="59"/>
      <c r="AG79" s="64"/>
      <c r="AH79" s="64"/>
      <c r="AI79" s="64"/>
      <c r="AJ79" s="64"/>
    </row>
    <row r="80" spans="1:36" x14ac:dyDescent="0.25">
      <c r="A80" s="78" t="s">
        <v>176</v>
      </c>
      <c r="B80" s="79">
        <v>2957</v>
      </c>
      <c r="C80" s="79">
        <v>2973</v>
      </c>
      <c r="D80" s="79">
        <v>2993</v>
      </c>
      <c r="E80" s="79">
        <v>3041</v>
      </c>
      <c r="F80" s="79">
        <v>3056</v>
      </c>
      <c r="G80" s="79">
        <v>3183</v>
      </c>
      <c r="H80" s="79">
        <v>3113</v>
      </c>
      <c r="I80" s="79">
        <v>3028</v>
      </c>
      <c r="J80" s="79">
        <v>2989</v>
      </c>
      <c r="K80" s="79">
        <v>3020</v>
      </c>
      <c r="L80" s="79">
        <v>3006</v>
      </c>
      <c r="M80" s="79">
        <v>3082</v>
      </c>
      <c r="N80" s="79">
        <v>2992</v>
      </c>
      <c r="O80" s="79">
        <v>2980</v>
      </c>
      <c r="P80" s="79">
        <v>3082</v>
      </c>
      <c r="Q80" s="79">
        <v>3014</v>
      </c>
      <c r="R80" s="79">
        <v>3076</v>
      </c>
      <c r="S80" s="79">
        <v>3171</v>
      </c>
      <c r="T80" s="79">
        <v>3193</v>
      </c>
      <c r="U80" s="79">
        <v>3102</v>
      </c>
      <c r="V80" s="79">
        <v>3064</v>
      </c>
      <c r="W80" s="79">
        <v>3071</v>
      </c>
      <c r="X80" s="79">
        <v>3074</v>
      </c>
      <c r="Y80" s="79">
        <v>3108</v>
      </c>
      <c r="Z80" s="79">
        <v>3073</v>
      </c>
      <c r="AA80" s="79">
        <v>3031</v>
      </c>
      <c r="AB80" s="79">
        <v>3098</v>
      </c>
      <c r="AC80" s="79">
        <v>2997</v>
      </c>
      <c r="AD80" s="79"/>
      <c r="AE80" s="59"/>
      <c r="AF80" s="59"/>
      <c r="AG80" s="64"/>
      <c r="AH80" s="64"/>
      <c r="AI80" s="64"/>
      <c r="AJ80" s="64"/>
    </row>
    <row r="81" spans="1:36" x14ac:dyDescent="0.25">
      <c r="A81" s="78" t="s">
        <v>177</v>
      </c>
      <c r="B81" s="79">
        <v>4616</v>
      </c>
      <c r="C81" s="79">
        <v>4655</v>
      </c>
      <c r="D81" s="79">
        <v>4685</v>
      </c>
      <c r="E81" s="79">
        <v>4716</v>
      </c>
      <c r="F81" s="79">
        <v>4707</v>
      </c>
      <c r="G81" s="79">
        <v>4772</v>
      </c>
      <c r="H81" s="79">
        <v>4747</v>
      </c>
      <c r="I81" s="79">
        <v>4650</v>
      </c>
      <c r="J81" s="79">
        <v>4615</v>
      </c>
      <c r="K81" s="79">
        <v>4617</v>
      </c>
      <c r="L81" s="79">
        <v>4626</v>
      </c>
      <c r="M81" s="79">
        <v>4661</v>
      </c>
      <c r="N81" s="79">
        <v>4653</v>
      </c>
      <c r="O81" s="79">
        <v>4696</v>
      </c>
      <c r="P81" s="79">
        <v>4745</v>
      </c>
      <c r="Q81" s="79">
        <v>4700</v>
      </c>
      <c r="R81" s="79">
        <v>4683</v>
      </c>
      <c r="S81" s="79">
        <v>4724</v>
      </c>
      <c r="T81" s="79">
        <v>4772</v>
      </c>
      <c r="U81" s="79">
        <v>4651</v>
      </c>
      <c r="V81" s="79">
        <v>4656</v>
      </c>
      <c r="W81" s="79">
        <v>4651</v>
      </c>
      <c r="X81" s="79">
        <v>4674</v>
      </c>
      <c r="Y81" s="79">
        <v>4732</v>
      </c>
      <c r="Z81" s="79">
        <v>4741</v>
      </c>
      <c r="AA81" s="79">
        <v>4776</v>
      </c>
      <c r="AB81" s="79">
        <v>4808</v>
      </c>
      <c r="AC81" s="79">
        <v>4758</v>
      </c>
      <c r="AD81" s="79"/>
      <c r="AE81" s="59"/>
      <c r="AF81" s="59"/>
      <c r="AG81" s="64"/>
      <c r="AH81" s="64"/>
      <c r="AI81" s="64"/>
      <c r="AJ81" s="64"/>
    </row>
    <row r="82" spans="1:36" x14ac:dyDescent="0.25">
      <c r="A82" s="78" t="s">
        <v>178</v>
      </c>
      <c r="B82" s="79">
        <v>7964</v>
      </c>
      <c r="C82" s="79">
        <v>7997</v>
      </c>
      <c r="D82" s="79">
        <v>8016</v>
      </c>
      <c r="E82" s="79">
        <v>7972</v>
      </c>
      <c r="F82" s="79">
        <v>7946</v>
      </c>
      <c r="G82" s="79">
        <v>8007</v>
      </c>
      <c r="H82" s="79">
        <v>7977</v>
      </c>
      <c r="I82" s="79">
        <v>7968</v>
      </c>
      <c r="J82" s="79">
        <v>8052</v>
      </c>
      <c r="K82" s="79">
        <v>8211</v>
      </c>
      <c r="L82" s="79">
        <v>8242</v>
      </c>
      <c r="M82" s="79">
        <v>8151</v>
      </c>
      <c r="N82" s="79">
        <v>8035</v>
      </c>
      <c r="O82" s="79">
        <v>8063</v>
      </c>
      <c r="P82" s="79">
        <v>8086</v>
      </c>
      <c r="Q82" s="79">
        <v>8092</v>
      </c>
      <c r="R82" s="79">
        <v>8018</v>
      </c>
      <c r="S82" s="79">
        <v>8109</v>
      </c>
      <c r="T82" s="79">
        <v>8144</v>
      </c>
      <c r="U82" s="79">
        <v>8125</v>
      </c>
      <c r="V82" s="79">
        <v>8148</v>
      </c>
      <c r="W82" s="79">
        <v>8350</v>
      </c>
      <c r="X82" s="79">
        <v>8367</v>
      </c>
      <c r="Y82" s="79">
        <v>8257</v>
      </c>
      <c r="Z82" s="79">
        <v>8249</v>
      </c>
      <c r="AA82" s="79">
        <v>8306</v>
      </c>
      <c r="AB82" s="79">
        <v>8261</v>
      </c>
      <c r="AC82" s="79">
        <v>8280</v>
      </c>
      <c r="AD82" s="79"/>
      <c r="AE82" s="59"/>
      <c r="AF82" s="59"/>
      <c r="AG82" s="64"/>
      <c r="AH82" s="64"/>
      <c r="AI82" s="64"/>
      <c r="AJ82" s="64"/>
    </row>
    <row r="83" spans="1:36" x14ac:dyDescent="0.25">
      <c r="A83" s="78" t="s">
        <v>179</v>
      </c>
      <c r="B83" s="79">
        <v>7132</v>
      </c>
      <c r="C83" s="79">
        <v>7408</v>
      </c>
      <c r="D83" s="79">
        <v>7345</v>
      </c>
      <c r="E83" s="79">
        <v>7404</v>
      </c>
      <c r="F83" s="79">
        <v>6786</v>
      </c>
      <c r="G83" s="79">
        <v>6715</v>
      </c>
      <c r="H83" s="79">
        <v>6753</v>
      </c>
      <c r="I83" s="79">
        <v>6484</v>
      </c>
      <c r="J83" s="79">
        <v>7267</v>
      </c>
      <c r="K83" s="79">
        <v>7482</v>
      </c>
      <c r="L83" s="79">
        <v>7528</v>
      </c>
      <c r="M83" s="79">
        <v>7196</v>
      </c>
      <c r="N83" s="79">
        <v>7290</v>
      </c>
      <c r="O83" s="79">
        <v>7541</v>
      </c>
      <c r="P83" s="79">
        <v>7451</v>
      </c>
      <c r="Q83" s="79">
        <v>7554</v>
      </c>
      <c r="R83" s="79">
        <v>6863</v>
      </c>
      <c r="S83" s="79">
        <v>6870</v>
      </c>
      <c r="T83" s="79">
        <v>6909</v>
      </c>
      <c r="U83" s="79">
        <v>6546</v>
      </c>
      <c r="V83" s="79">
        <v>7399</v>
      </c>
      <c r="W83" s="79">
        <v>7590</v>
      </c>
      <c r="X83" s="79">
        <v>7651</v>
      </c>
      <c r="Y83" s="79">
        <v>7334</v>
      </c>
      <c r="Z83" s="79">
        <v>7481</v>
      </c>
      <c r="AA83" s="79">
        <v>7730</v>
      </c>
      <c r="AB83" s="79">
        <v>7688</v>
      </c>
      <c r="AC83" s="79">
        <v>7726</v>
      </c>
      <c r="AD83" s="79"/>
      <c r="AE83" s="59"/>
      <c r="AF83" s="59"/>
      <c r="AG83" s="64"/>
      <c r="AH83" s="64"/>
      <c r="AI83" s="64"/>
      <c r="AJ83" s="64"/>
    </row>
    <row r="84" spans="1:36" x14ac:dyDescent="0.25">
      <c r="A84" s="78" t="s">
        <v>180</v>
      </c>
      <c r="B84" s="79">
        <v>2184</v>
      </c>
      <c r="C84" s="79">
        <v>2189</v>
      </c>
      <c r="D84" s="79">
        <v>2197</v>
      </c>
      <c r="E84" s="79">
        <v>2211</v>
      </c>
      <c r="F84" s="79">
        <v>2259</v>
      </c>
      <c r="G84" s="79">
        <v>2355</v>
      </c>
      <c r="H84" s="79">
        <v>2304</v>
      </c>
      <c r="I84" s="79">
        <v>2262</v>
      </c>
      <c r="J84" s="79">
        <v>2215</v>
      </c>
      <c r="K84" s="79">
        <v>2223</v>
      </c>
      <c r="L84" s="79">
        <v>2191</v>
      </c>
      <c r="M84" s="79">
        <v>2238</v>
      </c>
      <c r="N84" s="79">
        <v>2206</v>
      </c>
      <c r="O84" s="79">
        <v>2208</v>
      </c>
      <c r="P84" s="79">
        <v>2221</v>
      </c>
      <c r="Q84" s="79">
        <v>2210</v>
      </c>
      <c r="R84" s="79">
        <v>2262</v>
      </c>
      <c r="S84" s="79">
        <v>2324</v>
      </c>
      <c r="T84" s="79">
        <v>2307</v>
      </c>
      <c r="U84" s="79">
        <v>2244</v>
      </c>
      <c r="V84" s="79">
        <v>2202</v>
      </c>
      <c r="W84" s="79">
        <v>2209</v>
      </c>
      <c r="X84" s="79">
        <v>2207</v>
      </c>
      <c r="Y84" s="79">
        <v>2217</v>
      </c>
      <c r="Z84" s="79">
        <v>2196</v>
      </c>
      <c r="AA84" s="79">
        <v>2202</v>
      </c>
      <c r="AB84" s="79">
        <v>2154</v>
      </c>
      <c r="AC84" s="79">
        <v>2141</v>
      </c>
      <c r="AD84" s="79"/>
      <c r="AE84" s="59"/>
      <c r="AF84" s="59"/>
      <c r="AG84" s="64"/>
      <c r="AH84" s="64"/>
      <c r="AI84" s="64"/>
      <c r="AJ84" s="64"/>
    </row>
    <row r="85" spans="1:36" x14ac:dyDescent="0.25">
      <c r="A85" s="78" t="s">
        <v>181</v>
      </c>
      <c r="B85" s="79">
        <v>15051</v>
      </c>
      <c r="C85" s="79">
        <v>15089</v>
      </c>
      <c r="D85" s="79">
        <v>15152</v>
      </c>
      <c r="E85" s="79">
        <v>15150</v>
      </c>
      <c r="F85" s="79">
        <v>15179</v>
      </c>
      <c r="G85" s="79">
        <v>15399</v>
      </c>
      <c r="H85" s="79">
        <v>15325</v>
      </c>
      <c r="I85" s="79">
        <v>15208</v>
      </c>
      <c r="J85" s="79">
        <v>15173</v>
      </c>
      <c r="K85" s="79">
        <v>15214</v>
      </c>
      <c r="L85" s="79">
        <v>15316</v>
      </c>
      <c r="M85" s="79">
        <v>15362</v>
      </c>
      <c r="N85" s="79">
        <v>15330</v>
      </c>
      <c r="O85" s="79">
        <v>15333</v>
      </c>
      <c r="P85" s="79">
        <v>15352</v>
      </c>
      <c r="Q85" s="79">
        <v>15251</v>
      </c>
      <c r="R85" s="79">
        <v>15385</v>
      </c>
      <c r="S85" s="79">
        <v>15454</v>
      </c>
      <c r="T85" s="79">
        <v>15456</v>
      </c>
      <c r="U85" s="79">
        <v>15390</v>
      </c>
      <c r="V85" s="79">
        <v>15251</v>
      </c>
      <c r="W85" s="79">
        <v>15362</v>
      </c>
      <c r="X85" s="79">
        <v>15376</v>
      </c>
      <c r="Y85" s="79">
        <v>15332</v>
      </c>
      <c r="Z85" s="79">
        <v>15323</v>
      </c>
      <c r="AA85" s="79">
        <v>15325</v>
      </c>
      <c r="AB85" s="79">
        <v>15466</v>
      </c>
      <c r="AC85" s="79">
        <v>15431</v>
      </c>
      <c r="AD85" s="79"/>
      <c r="AE85" s="59"/>
      <c r="AF85" s="59"/>
      <c r="AG85" s="64"/>
      <c r="AH85" s="64"/>
      <c r="AI85" s="64"/>
      <c r="AJ85" s="64"/>
    </row>
    <row r="86" spans="1:36" x14ac:dyDescent="0.25">
      <c r="A86" s="78" t="s">
        <v>182</v>
      </c>
      <c r="B86" s="79">
        <v>11434</v>
      </c>
      <c r="C86" s="79">
        <v>11463</v>
      </c>
      <c r="D86" s="79">
        <v>11491</v>
      </c>
      <c r="E86" s="79">
        <v>11570</v>
      </c>
      <c r="F86" s="79">
        <v>11604</v>
      </c>
      <c r="G86" s="79">
        <v>11730</v>
      </c>
      <c r="H86" s="79">
        <v>11764</v>
      </c>
      <c r="I86" s="79">
        <v>11655</v>
      </c>
      <c r="J86" s="79">
        <v>11532</v>
      </c>
      <c r="K86" s="79">
        <v>11655</v>
      </c>
      <c r="L86" s="79">
        <v>11728</v>
      </c>
      <c r="M86" s="79">
        <v>11662</v>
      </c>
      <c r="N86" s="79">
        <v>11647</v>
      </c>
      <c r="O86" s="79">
        <v>11713</v>
      </c>
      <c r="P86" s="79">
        <v>11759</v>
      </c>
      <c r="Q86" s="79">
        <v>11813</v>
      </c>
      <c r="R86" s="79">
        <v>11886</v>
      </c>
      <c r="S86" s="79">
        <v>12080</v>
      </c>
      <c r="T86" s="79">
        <v>12034</v>
      </c>
      <c r="U86" s="79">
        <v>11892</v>
      </c>
      <c r="V86" s="79">
        <v>11669</v>
      </c>
      <c r="W86" s="79">
        <v>11811</v>
      </c>
      <c r="X86" s="79">
        <v>11839</v>
      </c>
      <c r="Y86" s="79">
        <v>11760</v>
      </c>
      <c r="Z86" s="79">
        <v>11772</v>
      </c>
      <c r="AA86" s="79">
        <v>11861</v>
      </c>
      <c r="AB86" s="79">
        <v>11932</v>
      </c>
      <c r="AC86" s="79">
        <v>12054</v>
      </c>
      <c r="AD86" s="79"/>
      <c r="AE86" s="59"/>
      <c r="AF86" s="59"/>
      <c r="AG86" s="64"/>
      <c r="AH86" s="64"/>
      <c r="AI86" s="64"/>
      <c r="AJ86" s="64"/>
    </row>
    <row r="87" spans="1:36" x14ac:dyDescent="0.25">
      <c r="A87" s="78" t="s">
        <v>183</v>
      </c>
      <c r="B87" s="79">
        <v>11434</v>
      </c>
      <c r="C87" s="79">
        <v>11463</v>
      </c>
      <c r="D87" s="79">
        <v>11491</v>
      </c>
      <c r="E87" s="79">
        <v>11570</v>
      </c>
      <c r="F87" s="79">
        <v>11604</v>
      </c>
      <c r="G87" s="79">
        <v>11730</v>
      </c>
      <c r="H87" s="79">
        <v>11764</v>
      </c>
      <c r="I87" s="79">
        <v>11655</v>
      </c>
      <c r="J87" s="79">
        <v>11532</v>
      </c>
      <c r="K87" s="79">
        <v>11655</v>
      </c>
      <c r="L87" s="79">
        <v>11728</v>
      </c>
      <c r="M87" s="79">
        <v>11662</v>
      </c>
      <c r="N87" s="79">
        <v>11647</v>
      </c>
      <c r="O87" s="79">
        <v>11713</v>
      </c>
      <c r="P87" s="79">
        <v>11759</v>
      </c>
      <c r="Q87" s="79">
        <v>11813</v>
      </c>
      <c r="R87" s="79">
        <v>11886</v>
      </c>
      <c r="S87" s="79">
        <v>12080</v>
      </c>
      <c r="T87" s="79">
        <v>12034</v>
      </c>
      <c r="U87" s="79">
        <v>11892</v>
      </c>
      <c r="V87" s="79">
        <v>11669</v>
      </c>
      <c r="W87" s="79">
        <v>11811</v>
      </c>
      <c r="X87" s="79">
        <v>11839</v>
      </c>
      <c r="Y87" s="79">
        <v>11760</v>
      </c>
      <c r="Z87" s="79">
        <v>11772</v>
      </c>
      <c r="AA87" s="79">
        <v>11861</v>
      </c>
      <c r="AB87" s="79">
        <v>11932</v>
      </c>
      <c r="AC87" s="79">
        <v>12054</v>
      </c>
      <c r="AD87" s="79"/>
      <c r="AE87" s="59"/>
      <c r="AF87" s="59"/>
      <c r="AG87" s="64"/>
      <c r="AH87" s="64"/>
      <c r="AI87" s="64"/>
      <c r="AJ87" s="64"/>
    </row>
    <row r="88" spans="1:36" x14ac:dyDescent="0.25">
      <c r="A88" s="78" t="s">
        <v>184</v>
      </c>
      <c r="B88" s="79">
        <v>905</v>
      </c>
      <c r="C88" s="79">
        <v>919</v>
      </c>
      <c r="D88" s="79">
        <v>934</v>
      </c>
      <c r="E88" s="79">
        <v>936</v>
      </c>
      <c r="F88" s="79">
        <v>956</v>
      </c>
      <c r="G88" s="79">
        <v>995</v>
      </c>
      <c r="H88" s="79">
        <v>952</v>
      </c>
      <c r="I88" s="79">
        <v>942</v>
      </c>
      <c r="J88" s="79">
        <v>951</v>
      </c>
      <c r="K88" s="79">
        <v>914</v>
      </c>
      <c r="L88" s="79">
        <v>916</v>
      </c>
      <c r="M88" s="79">
        <v>934</v>
      </c>
      <c r="N88" s="79">
        <v>920</v>
      </c>
      <c r="O88" s="79">
        <v>926</v>
      </c>
      <c r="P88" s="79">
        <v>936</v>
      </c>
      <c r="Q88" s="79">
        <v>911</v>
      </c>
      <c r="R88" s="79">
        <v>919</v>
      </c>
      <c r="S88" s="79">
        <v>968</v>
      </c>
      <c r="T88" s="79">
        <v>947</v>
      </c>
      <c r="U88" s="79">
        <v>931</v>
      </c>
      <c r="V88" s="79">
        <v>947</v>
      </c>
      <c r="W88" s="79">
        <v>919</v>
      </c>
      <c r="X88" s="79">
        <v>930</v>
      </c>
      <c r="Y88" s="79">
        <v>936</v>
      </c>
      <c r="Z88" s="79">
        <v>920</v>
      </c>
      <c r="AA88" s="79">
        <v>915</v>
      </c>
      <c r="AB88" s="79">
        <v>932</v>
      </c>
      <c r="AC88" s="79">
        <v>900</v>
      </c>
      <c r="AD88" s="79"/>
      <c r="AE88" s="59"/>
      <c r="AF88" s="59"/>
      <c r="AG88" s="64"/>
      <c r="AH88" s="64"/>
      <c r="AI88" s="64"/>
      <c r="AJ88" s="64"/>
    </row>
    <row r="89" spans="1:36" x14ac:dyDescent="0.2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4"/>
      <c r="AH89" s="64"/>
      <c r="AI89" s="64"/>
      <c r="AJ89" s="64"/>
    </row>
    <row r="90" spans="1:36" x14ac:dyDescent="0.2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4"/>
      <c r="AH90" s="64"/>
      <c r="AI90" s="64"/>
      <c r="AJ90" s="64"/>
    </row>
    <row r="91" spans="1:36" x14ac:dyDescent="0.2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4"/>
      <c r="AH91" s="64"/>
      <c r="AI91" s="64"/>
      <c r="AJ91" s="64"/>
    </row>
    <row r="92" spans="1:36" x14ac:dyDescent="0.2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4"/>
      <c r="AH92" s="64"/>
      <c r="AI92" s="64"/>
      <c r="AJ92" s="64"/>
    </row>
    <row r="93" spans="1:36" x14ac:dyDescent="0.2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4"/>
      <c r="AH93" s="64"/>
      <c r="AI93" s="64"/>
      <c r="AJ93" s="64"/>
    </row>
    <row r="94" spans="1:36" x14ac:dyDescent="0.2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4"/>
      <c r="AH94" s="64"/>
      <c r="AI94" s="64"/>
      <c r="AJ94" s="64"/>
    </row>
    <row r="95" spans="1:36" x14ac:dyDescent="0.2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64"/>
      <c r="AH95" s="64"/>
      <c r="AI95" s="64"/>
      <c r="AJ95" s="64"/>
    </row>
    <row r="96" spans="1:36" x14ac:dyDescent="0.2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64"/>
      <c r="AH96" s="64"/>
      <c r="AI96" s="64"/>
      <c r="AJ96" s="64"/>
    </row>
    <row r="97" spans="1:36" x14ac:dyDescent="0.2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4"/>
      <c r="AH97" s="64"/>
      <c r="AI97" s="64"/>
      <c r="AJ97" s="64"/>
    </row>
    <row r="98" spans="1:36" x14ac:dyDescent="0.2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64"/>
      <c r="AH98" s="64"/>
      <c r="AI98" s="64"/>
      <c r="AJ98" s="64"/>
    </row>
    <row r="99" spans="1:36" x14ac:dyDescent="0.2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64"/>
      <c r="AH99" s="64"/>
      <c r="AI99" s="64"/>
      <c r="AJ99" s="64"/>
    </row>
    <row r="100" spans="1:36" x14ac:dyDescent="0.2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4"/>
      <c r="AH100" s="64"/>
      <c r="AI100" s="64"/>
      <c r="AJ100" s="64"/>
    </row>
    <row r="101" spans="1:36" x14ac:dyDescent="0.2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4"/>
      <c r="AH101" s="64"/>
      <c r="AI101" s="64"/>
      <c r="AJ101" s="64"/>
    </row>
    <row r="102" spans="1:36" x14ac:dyDescent="0.2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4"/>
      <c r="AH102" s="64"/>
      <c r="AI102" s="64"/>
      <c r="AJ102" s="64"/>
    </row>
    <row r="103" spans="1:36" x14ac:dyDescent="0.2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4"/>
      <c r="AH103" s="64"/>
      <c r="AI103" s="64"/>
      <c r="AJ103" s="64"/>
    </row>
    <row r="104" spans="1:36" x14ac:dyDescent="0.2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4"/>
      <c r="AH104" s="64"/>
      <c r="AI104" s="64"/>
      <c r="AJ104" s="64"/>
    </row>
    <row r="105" spans="1:36" x14ac:dyDescent="0.2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4"/>
      <c r="AH105" s="64"/>
      <c r="AI105" s="64"/>
      <c r="AJ105" s="64"/>
    </row>
    <row r="106" spans="1:36" x14ac:dyDescent="0.2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64"/>
      <c r="AH106" s="64"/>
      <c r="AI106" s="64"/>
      <c r="AJ106" s="64"/>
    </row>
    <row r="107" spans="1:36" x14ac:dyDescent="0.2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64"/>
      <c r="AH107" s="64"/>
      <c r="AI107" s="64"/>
      <c r="AJ107" s="64"/>
    </row>
    <row r="108" spans="1:36" x14ac:dyDescent="0.2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4"/>
      <c r="AH108" s="64"/>
      <c r="AI108" s="64"/>
      <c r="AJ108" s="64"/>
    </row>
    <row r="109" spans="1:36" x14ac:dyDescent="0.2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4"/>
      <c r="AH109" s="64"/>
      <c r="AI109" s="64"/>
      <c r="AJ109" s="64"/>
    </row>
    <row r="110" spans="1:36" x14ac:dyDescent="0.2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64"/>
      <c r="AH110" s="64"/>
      <c r="AI110" s="64"/>
      <c r="AJ110" s="64"/>
    </row>
    <row r="111" spans="1:36" x14ac:dyDescent="0.2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64"/>
      <c r="AH111" s="64"/>
      <c r="AI111" s="64"/>
      <c r="AJ111" s="64"/>
    </row>
    <row r="112" spans="1:36" x14ac:dyDescent="0.2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4"/>
      <c r="AH112" s="64"/>
      <c r="AI112" s="64"/>
      <c r="AJ112" s="64"/>
    </row>
    <row r="113" spans="1:36" x14ac:dyDescent="0.2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4"/>
      <c r="AH113" s="64"/>
      <c r="AI113" s="64"/>
      <c r="AJ113" s="64"/>
    </row>
    <row r="114" spans="1:36" x14ac:dyDescent="0.2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4"/>
      <c r="AH114" s="64"/>
      <c r="AI114" s="64"/>
      <c r="AJ114" s="64"/>
    </row>
    <row r="115" spans="1:36" x14ac:dyDescent="0.2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64"/>
      <c r="AH115" s="64"/>
      <c r="AI115" s="64"/>
      <c r="AJ115" s="64"/>
    </row>
    <row r="116" spans="1:36" x14ac:dyDescent="0.2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4"/>
      <c r="AH116" s="64"/>
      <c r="AI116" s="64"/>
      <c r="AJ116" s="64"/>
    </row>
    <row r="117" spans="1:36" x14ac:dyDescent="0.2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4"/>
      <c r="AH117" s="64"/>
      <c r="AI117" s="64"/>
      <c r="AJ117" s="64"/>
    </row>
    <row r="118" spans="1:36" x14ac:dyDescent="0.2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4"/>
      <c r="AH118" s="64"/>
      <c r="AI118" s="64"/>
      <c r="AJ118" s="64"/>
    </row>
    <row r="119" spans="1:36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4"/>
      <c r="AH119" s="64"/>
      <c r="AI119" s="64"/>
      <c r="AJ119" s="64"/>
    </row>
    <row r="120" spans="1:36" x14ac:dyDescent="0.2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4"/>
      <c r="AH120" s="64"/>
      <c r="AI120" s="64"/>
      <c r="AJ120" s="64"/>
    </row>
    <row r="121" spans="1:36" x14ac:dyDescent="0.2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4"/>
      <c r="AH121" s="64"/>
      <c r="AI121" s="64"/>
      <c r="AJ121" s="64"/>
    </row>
    <row r="122" spans="1:36" x14ac:dyDescent="0.2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4"/>
      <c r="AH122" s="64"/>
      <c r="AI122" s="64"/>
      <c r="AJ122" s="64"/>
    </row>
    <row r="123" spans="1:36" x14ac:dyDescent="0.2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64"/>
      <c r="AH123" s="64"/>
      <c r="AI123" s="64"/>
      <c r="AJ123" s="64"/>
    </row>
    <row r="124" spans="1:36" x14ac:dyDescent="0.2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4"/>
      <c r="AH124" s="64"/>
      <c r="AI124" s="64"/>
      <c r="AJ124" s="64"/>
    </row>
    <row r="125" spans="1:36" x14ac:dyDescent="0.2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64"/>
      <c r="AH125" s="64"/>
      <c r="AI125" s="64"/>
      <c r="AJ125" s="64"/>
    </row>
    <row r="126" spans="1:36" x14ac:dyDescent="0.2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64"/>
      <c r="AH126" s="64"/>
      <c r="AI126" s="64"/>
      <c r="AJ126" s="64"/>
    </row>
    <row r="127" spans="1:36" x14ac:dyDescent="0.2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64"/>
      <c r="AH127" s="64"/>
      <c r="AI127" s="64"/>
      <c r="AJ127" s="64"/>
    </row>
    <row r="128" spans="1:36" x14ac:dyDescent="0.2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64"/>
      <c r="AH128" s="64"/>
      <c r="AI128" s="64"/>
      <c r="AJ128" s="64"/>
    </row>
    <row r="129" spans="1:36" x14ac:dyDescent="0.2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64"/>
      <c r="AH129" s="64"/>
      <c r="AI129" s="64"/>
      <c r="AJ129" s="64"/>
    </row>
    <row r="130" spans="1:36" x14ac:dyDescent="0.2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4"/>
      <c r="AH130" s="64"/>
      <c r="AI130" s="64"/>
      <c r="AJ130" s="64"/>
    </row>
    <row r="131" spans="1:36" x14ac:dyDescent="0.2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4"/>
      <c r="AH131" s="64"/>
      <c r="AI131" s="64"/>
      <c r="AJ131" s="64"/>
    </row>
    <row r="132" spans="1:36" x14ac:dyDescent="0.2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4"/>
      <c r="AH132" s="64"/>
      <c r="AI132" s="64"/>
      <c r="AJ132" s="64"/>
    </row>
    <row r="133" spans="1:36" x14ac:dyDescent="0.2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4"/>
      <c r="AH133" s="64"/>
      <c r="AI133" s="64"/>
      <c r="AJ133" s="64"/>
    </row>
    <row r="134" spans="1:36" x14ac:dyDescent="0.2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64"/>
      <c r="AH134" s="64"/>
      <c r="AI134" s="64"/>
      <c r="AJ134" s="64"/>
    </row>
    <row r="135" spans="1:36" x14ac:dyDescent="0.2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64"/>
      <c r="AH135" s="64"/>
      <c r="AI135" s="64"/>
      <c r="AJ135" s="64"/>
    </row>
    <row r="136" spans="1:36" x14ac:dyDescent="0.2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64"/>
      <c r="AH136" s="64"/>
      <c r="AI136" s="64"/>
      <c r="AJ136" s="64"/>
    </row>
    <row r="137" spans="1:36" x14ac:dyDescent="0.2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64"/>
      <c r="AH137" s="64"/>
      <c r="AI137" s="64"/>
      <c r="AJ137" s="64"/>
    </row>
    <row r="138" spans="1:36" x14ac:dyDescent="0.2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64"/>
      <c r="AH138" s="64"/>
      <c r="AI138" s="64"/>
      <c r="AJ138" s="64"/>
    </row>
    <row r="139" spans="1:36" x14ac:dyDescent="0.2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64"/>
      <c r="AH139" s="64"/>
      <c r="AI139" s="64"/>
      <c r="AJ139" s="64"/>
    </row>
    <row r="140" spans="1:36" x14ac:dyDescent="0.2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64"/>
      <c r="AH140" s="64"/>
      <c r="AI140" s="64"/>
      <c r="AJ140" s="64"/>
    </row>
    <row r="141" spans="1:36" x14ac:dyDescent="0.2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64"/>
      <c r="AH141" s="64"/>
      <c r="AI141" s="64"/>
      <c r="AJ141" s="64"/>
    </row>
    <row r="142" spans="1:36" x14ac:dyDescent="0.2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64"/>
      <c r="AH142" s="64"/>
      <c r="AI142" s="64"/>
      <c r="AJ142" s="64"/>
    </row>
    <row r="143" spans="1:36" x14ac:dyDescent="0.2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64"/>
      <c r="AH143" s="64"/>
      <c r="AI143" s="64"/>
      <c r="AJ143" s="64"/>
    </row>
    <row r="144" spans="1:36" x14ac:dyDescent="0.2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4"/>
      <c r="AH144" s="64"/>
      <c r="AI144" s="64"/>
      <c r="AJ144" s="64"/>
    </row>
    <row r="145" spans="1:36" x14ac:dyDescent="0.2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4"/>
      <c r="AH145" s="64"/>
      <c r="AI145" s="64"/>
      <c r="AJ145" s="64"/>
    </row>
    <row r="146" spans="1:36" x14ac:dyDescent="0.2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4"/>
      <c r="AH146" s="64"/>
      <c r="AI146" s="64"/>
      <c r="AJ146" s="64"/>
    </row>
    <row r="147" spans="1:36" x14ac:dyDescent="0.2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4"/>
      <c r="AH147" s="64"/>
      <c r="AI147" s="64"/>
      <c r="AJ147" s="64"/>
    </row>
    <row r="148" spans="1:36" x14ac:dyDescent="0.2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64"/>
      <c r="AH148" s="64"/>
      <c r="AI148" s="64"/>
      <c r="AJ148" s="64"/>
    </row>
    <row r="149" spans="1:36" x14ac:dyDescent="0.2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64"/>
      <c r="AH149" s="64"/>
      <c r="AI149" s="64"/>
      <c r="AJ149" s="64"/>
    </row>
    <row r="150" spans="1:36" x14ac:dyDescent="0.2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64"/>
      <c r="AH150" s="64"/>
      <c r="AI150" s="64"/>
      <c r="AJ150" s="64"/>
    </row>
    <row r="151" spans="1:36" x14ac:dyDescent="0.2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64"/>
      <c r="AH151" s="64"/>
      <c r="AI151" s="64"/>
      <c r="AJ151" s="64"/>
    </row>
    <row r="152" spans="1:36" x14ac:dyDescent="0.2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64"/>
      <c r="AH152" s="64"/>
      <c r="AI152" s="64"/>
      <c r="AJ152" s="64"/>
    </row>
    <row r="153" spans="1:36" x14ac:dyDescent="0.2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64"/>
      <c r="AH153" s="64"/>
      <c r="AI153" s="64"/>
      <c r="AJ153" s="64"/>
    </row>
    <row r="154" spans="1:36" x14ac:dyDescent="0.2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64"/>
      <c r="AH154" s="64"/>
      <c r="AI154" s="64"/>
      <c r="AJ154" s="64"/>
    </row>
    <row r="155" spans="1:36" x14ac:dyDescent="0.2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64"/>
      <c r="AH155" s="64"/>
      <c r="AI155" s="64"/>
      <c r="AJ155" s="64"/>
    </row>
    <row r="156" spans="1:36" x14ac:dyDescent="0.2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64"/>
      <c r="AH156" s="64"/>
      <c r="AI156" s="64"/>
      <c r="AJ156" s="64"/>
    </row>
    <row r="157" spans="1:36" x14ac:dyDescent="0.2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64"/>
      <c r="AH157" s="64"/>
      <c r="AI157" s="64"/>
      <c r="AJ157" s="64"/>
    </row>
    <row r="158" spans="1:36" x14ac:dyDescent="0.2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4"/>
      <c r="AH158" s="64"/>
      <c r="AI158" s="64"/>
      <c r="AJ158" s="64"/>
    </row>
    <row r="159" spans="1:36" x14ac:dyDescent="0.2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4"/>
      <c r="AH159" s="64"/>
      <c r="AI159" s="64"/>
      <c r="AJ159" s="64"/>
    </row>
    <row r="160" spans="1:36" x14ac:dyDescent="0.2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4"/>
      <c r="AH160" s="64"/>
      <c r="AI160" s="64"/>
      <c r="AJ160" s="64"/>
    </row>
    <row r="161" spans="1:36" x14ac:dyDescent="0.2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4"/>
      <c r="AH161" s="64"/>
      <c r="AI161" s="64"/>
      <c r="AJ161" s="64"/>
    </row>
    <row r="162" spans="1:36" x14ac:dyDescent="0.2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64"/>
      <c r="AH162" s="64"/>
      <c r="AI162" s="64"/>
      <c r="AJ162" s="64"/>
    </row>
    <row r="163" spans="1:36" x14ac:dyDescent="0.2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64"/>
      <c r="AD163" s="64"/>
      <c r="AE163" s="64"/>
      <c r="AF163" s="64"/>
      <c r="AG163" s="64"/>
      <c r="AH163" s="64"/>
      <c r="AI163" s="64"/>
      <c r="AJ163" s="64"/>
    </row>
    <row r="164" spans="1:36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4"/>
      <c r="AD164" s="64"/>
      <c r="AE164" s="64"/>
      <c r="AF164" s="64"/>
      <c r="AG164" s="64"/>
      <c r="AH164" s="64"/>
      <c r="AI164" s="64"/>
      <c r="AJ164" s="64"/>
    </row>
    <row r="165" spans="1:36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4"/>
      <c r="AD165" s="64"/>
      <c r="AE165" s="64"/>
      <c r="AF165" s="64"/>
      <c r="AG165" s="64"/>
      <c r="AH165" s="64"/>
      <c r="AI165" s="64"/>
      <c r="AJ165" s="64"/>
    </row>
    <row r="166" spans="1:36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4"/>
      <c r="AD166" s="64"/>
      <c r="AE166" s="64"/>
      <c r="AF166" s="64"/>
      <c r="AG166" s="64"/>
      <c r="AH166" s="64"/>
      <c r="AI166" s="64"/>
      <c r="AJ166" s="64"/>
    </row>
    <row r="167" spans="1:36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4"/>
      <c r="AD167" s="64"/>
      <c r="AE167" s="64"/>
      <c r="AF167" s="64"/>
      <c r="AG167" s="64"/>
      <c r="AH167" s="64"/>
      <c r="AI167" s="64"/>
      <c r="AJ167" s="64"/>
    </row>
    <row r="168" spans="1:36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4"/>
      <c r="AD168" s="64"/>
      <c r="AE168" s="64"/>
      <c r="AF168" s="64"/>
      <c r="AG168" s="64"/>
      <c r="AH168" s="64"/>
      <c r="AI168" s="64"/>
      <c r="AJ168" s="64"/>
    </row>
    <row r="169" spans="1:36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4"/>
      <c r="AD169" s="64"/>
      <c r="AE169" s="64"/>
      <c r="AF169" s="64"/>
      <c r="AG169" s="64"/>
      <c r="AH169" s="64"/>
      <c r="AI169" s="64"/>
      <c r="AJ169" s="64"/>
    </row>
    <row r="170" spans="1:36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4"/>
      <c r="AD170" s="64"/>
      <c r="AE170" s="64"/>
      <c r="AF170" s="64"/>
      <c r="AG170" s="64"/>
      <c r="AH170" s="64"/>
      <c r="AI170" s="64"/>
      <c r="AJ170" s="64"/>
    </row>
    <row r="171" spans="1:36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4"/>
      <c r="AD171" s="64"/>
      <c r="AE171" s="64"/>
      <c r="AF171" s="64"/>
      <c r="AG171" s="64"/>
      <c r="AH171" s="64"/>
      <c r="AI171" s="64"/>
      <c r="AJ171" s="64"/>
    </row>
    <row r="172" spans="1:36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4"/>
      <c r="AD172" s="64"/>
      <c r="AE172" s="64"/>
      <c r="AF172" s="64"/>
      <c r="AG172" s="64"/>
      <c r="AH172" s="64"/>
      <c r="AI172" s="64"/>
      <c r="AJ172" s="64"/>
    </row>
    <row r="173" spans="1:36" x14ac:dyDescent="0.2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</row>
    <row r="174" spans="1:36" x14ac:dyDescent="0.2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</row>
    <row r="175" spans="1:36" x14ac:dyDescent="0.2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</row>
    <row r="176" spans="1:36" x14ac:dyDescent="0.2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</row>
    <row r="177" spans="1:36" x14ac:dyDescent="0.2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</row>
    <row r="178" spans="1:36" x14ac:dyDescent="0.2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</row>
    <row r="179" spans="1:36" x14ac:dyDescent="0.2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</row>
    <row r="180" spans="1:36" x14ac:dyDescent="0.2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</row>
    <row r="181" spans="1:36" x14ac:dyDescent="0.2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</row>
    <row r="182" spans="1:36" x14ac:dyDescent="0.2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</row>
    <row r="183" spans="1:36" x14ac:dyDescent="0.2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</row>
    <row r="184" spans="1:36" x14ac:dyDescent="0.2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</row>
    <row r="185" spans="1:36" x14ac:dyDescent="0.2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</row>
    <row r="186" spans="1:36" x14ac:dyDescent="0.2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</row>
    <row r="187" spans="1:36" x14ac:dyDescent="0.2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</row>
    <row r="188" spans="1:36" x14ac:dyDescent="0.2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</row>
    <row r="189" spans="1:36" x14ac:dyDescent="0.2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</row>
    <row r="190" spans="1:36" x14ac:dyDescent="0.2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</row>
    <row r="191" spans="1:36" x14ac:dyDescent="0.2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</row>
    <row r="192" spans="1:36" x14ac:dyDescent="0.2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</row>
    <row r="193" spans="1:36" x14ac:dyDescent="0.2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</row>
    <row r="194" spans="1:36" x14ac:dyDescent="0.2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</row>
    <row r="195" spans="1:36" x14ac:dyDescent="0.2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</row>
    <row r="196" spans="1:36" x14ac:dyDescent="0.2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</row>
    <row r="197" spans="1:36" x14ac:dyDescent="0.2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</row>
    <row r="198" spans="1:36" x14ac:dyDescent="0.2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</row>
    <row r="199" spans="1:36" x14ac:dyDescent="0.2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</row>
    <row r="200" spans="1:36" x14ac:dyDescent="0.2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</row>
    <row r="201" spans="1:36" x14ac:dyDescent="0.2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</row>
    <row r="202" spans="1:36" x14ac:dyDescent="0.2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</row>
    <row r="203" spans="1:36" x14ac:dyDescent="0.2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</row>
    <row r="204" spans="1:36" x14ac:dyDescent="0.25">
      <c r="A204" s="69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</row>
    <row r="205" spans="1:36" x14ac:dyDescent="0.25">
      <c r="A205" s="69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</row>
    <row r="206" spans="1:36" x14ac:dyDescent="0.25">
      <c r="A206" s="69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</row>
    <row r="207" spans="1:36" x14ac:dyDescent="0.25">
      <c r="A207" s="69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</row>
    <row r="208" spans="1:36" x14ac:dyDescent="0.25">
      <c r="A208" s="69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</row>
    <row r="209" spans="1:36" x14ac:dyDescent="0.25">
      <c r="A209" s="69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</row>
    <row r="210" spans="1:36" x14ac:dyDescent="0.25">
      <c r="A210" s="69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</row>
    <row r="211" spans="1:36" x14ac:dyDescent="0.25">
      <c r="A211" s="69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</row>
    <row r="212" spans="1:36" x14ac:dyDescent="0.25">
      <c r="A212" s="69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</row>
    <row r="213" spans="1:36" x14ac:dyDescent="0.25">
      <c r="A213" s="69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</row>
    <row r="214" spans="1:36" x14ac:dyDescent="0.25">
      <c r="A214" s="69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</row>
    <row r="215" spans="1:36" x14ac:dyDescent="0.25">
      <c r="A215" s="69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</row>
    <row r="216" spans="1:36" x14ac:dyDescent="0.25">
      <c r="A216" s="69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</row>
    <row r="217" spans="1:36" x14ac:dyDescent="0.25">
      <c r="A217" s="69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</row>
    <row r="218" spans="1:36" x14ac:dyDescent="0.25">
      <c r="A218" s="69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</row>
    <row r="219" spans="1:36" x14ac:dyDescent="0.25">
      <c r="A219" s="69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</row>
    <row r="220" spans="1:36" x14ac:dyDescent="0.25">
      <c r="A220" s="69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</row>
    <row r="221" spans="1:36" x14ac:dyDescent="0.25">
      <c r="A221" s="69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</row>
    <row r="222" spans="1:36" x14ac:dyDescent="0.25">
      <c r="A222" s="69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</row>
    <row r="223" spans="1:36" x14ac:dyDescent="0.25">
      <c r="A223" s="69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</row>
    <row r="224" spans="1:36" x14ac:dyDescent="0.25">
      <c r="A224" s="69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</row>
    <row r="225" spans="1:36" x14ac:dyDescent="0.25">
      <c r="A225" s="69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</row>
    <row r="226" spans="1:36" x14ac:dyDescent="0.25">
      <c r="A226" s="69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</row>
    <row r="227" spans="1:36" x14ac:dyDescent="0.25">
      <c r="A227" s="69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</row>
    <row r="228" spans="1:36" x14ac:dyDescent="0.25">
      <c r="A228" s="69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</row>
    <row r="229" spans="1:36" x14ac:dyDescent="0.25">
      <c r="A229" s="69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</row>
    <row r="230" spans="1:36" x14ac:dyDescent="0.25">
      <c r="A230" s="69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</row>
    <row r="231" spans="1:36" x14ac:dyDescent="0.25">
      <c r="A231" s="69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</row>
    <row r="232" spans="1:36" x14ac:dyDescent="0.25">
      <c r="A232" s="69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</row>
    <row r="233" spans="1:36" x14ac:dyDescent="0.25">
      <c r="A233" s="69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</row>
    <row r="234" spans="1:36" x14ac:dyDescent="0.25">
      <c r="A234" s="69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</row>
    <row r="235" spans="1:36" x14ac:dyDescent="0.25">
      <c r="A235" s="69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</row>
    <row r="236" spans="1:36" x14ac:dyDescent="0.25">
      <c r="A236" s="69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</row>
    <row r="237" spans="1:36" x14ac:dyDescent="0.25">
      <c r="A237" s="69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</row>
    <row r="238" spans="1:36" x14ac:dyDescent="0.25">
      <c r="A238" s="69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</row>
    <row r="239" spans="1:36" x14ac:dyDescent="0.25">
      <c r="A239" s="69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</row>
    <row r="240" spans="1:36" x14ac:dyDescent="0.25">
      <c r="A240" s="69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</row>
    <row r="241" spans="1:36" x14ac:dyDescent="0.25">
      <c r="A241" s="69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</row>
    <row r="242" spans="1:36" x14ac:dyDescent="0.25">
      <c r="A242" s="69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</row>
    <row r="243" spans="1:36" x14ac:dyDescent="0.25">
      <c r="A243" s="69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</row>
    <row r="244" spans="1:36" x14ac:dyDescent="0.25">
      <c r="A244" s="69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M249"/>
  <sheetViews>
    <sheetView topLeftCell="A58" zoomScale="90" zoomScaleNormal="90" workbookViewId="0">
      <selection activeCell="D33" sqref="D33"/>
    </sheetView>
  </sheetViews>
  <sheetFormatPr defaultRowHeight="15" x14ac:dyDescent="0.25"/>
  <cols>
    <col min="1" max="1" width="55.7109375" style="6" bestFit="1" customWidth="1"/>
    <col min="2" max="11" width="12.28515625" style="6" customWidth="1"/>
    <col min="12" max="12" width="11.140625" style="6" customWidth="1"/>
    <col min="13" max="13" width="9.7109375" style="6" bestFit="1" customWidth="1"/>
    <col min="14" max="16384" width="9.140625" style="6"/>
  </cols>
  <sheetData>
    <row r="1" spans="1:13" x14ac:dyDescent="0.25">
      <c r="A1" s="61" t="s">
        <v>3</v>
      </c>
      <c r="B1" s="70">
        <v>42736</v>
      </c>
      <c r="C1" s="70">
        <v>42767</v>
      </c>
      <c r="D1" s="70">
        <v>42795</v>
      </c>
      <c r="E1" s="70">
        <v>42826</v>
      </c>
      <c r="F1" s="70">
        <v>42856</v>
      </c>
      <c r="G1" s="70"/>
      <c r="H1" s="70"/>
      <c r="I1" s="70"/>
      <c r="J1" s="71"/>
      <c r="K1" s="71"/>
      <c r="L1" s="71"/>
      <c r="M1" s="71"/>
    </row>
    <row r="2" spans="1:13" x14ac:dyDescent="0.25">
      <c r="A2" s="63" t="s">
        <v>2</v>
      </c>
      <c r="B2" s="70">
        <v>43435</v>
      </c>
      <c r="C2" s="70">
        <v>43466</v>
      </c>
      <c r="D2" s="70">
        <v>43497</v>
      </c>
      <c r="E2" s="70">
        <v>43525</v>
      </c>
      <c r="F2" s="70">
        <v>43556</v>
      </c>
      <c r="G2" s="70"/>
      <c r="H2" s="70"/>
      <c r="I2" s="70"/>
      <c r="J2" s="71"/>
      <c r="K2" s="71"/>
      <c r="L2" s="71"/>
      <c r="M2" s="71"/>
    </row>
    <row r="3" spans="1:13" x14ac:dyDescent="0.25">
      <c r="A3" s="75" t="s">
        <v>100</v>
      </c>
      <c r="B3" s="72">
        <f>SUM('Step 1'!B3:Y3)</f>
        <v>362424</v>
      </c>
      <c r="C3" s="72">
        <f>SUM('Step 1'!C3:Z3)</f>
        <v>362381</v>
      </c>
      <c r="D3" s="72">
        <f>SUM('Step 1'!D3:AA3)</f>
        <v>362327</v>
      </c>
      <c r="E3" s="72">
        <f>SUM('Step 1'!E3:AB3)</f>
        <v>362263</v>
      </c>
      <c r="F3" s="72">
        <f>SUM('Step 1'!F3:AC3)</f>
        <v>362215</v>
      </c>
      <c r="G3" s="72"/>
      <c r="H3" s="56"/>
      <c r="I3" s="56"/>
      <c r="J3" s="56"/>
      <c r="K3" s="56"/>
      <c r="L3" s="56"/>
      <c r="M3" s="56"/>
    </row>
    <row r="4" spans="1:13" x14ac:dyDescent="0.25">
      <c r="A4" s="75" t="s">
        <v>101</v>
      </c>
      <c r="B4" s="72">
        <f>SUM('Step 1'!B4:Y4)</f>
        <v>552561</v>
      </c>
      <c r="C4" s="72">
        <f>SUM('Step 1'!C4:Z4)</f>
        <v>552483</v>
      </c>
      <c r="D4" s="72">
        <f>SUM('Step 1'!D4:AA4)</f>
        <v>552383</v>
      </c>
      <c r="E4" s="72">
        <f>SUM('Step 1'!E4:AB4)</f>
        <v>552294</v>
      </c>
      <c r="F4" s="72">
        <f>SUM('Step 1'!F4:AC4)</f>
        <v>552127</v>
      </c>
      <c r="G4" s="72"/>
      <c r="H4" s="56"/>
      <c r="I4" s="56"/>
      <c r="J4" s="56"/>
      <c r="K4" s="56"/>
      <c r="L4" s="56"/>
      <c r="M4" s="56"/>
    </row>
    <row r="5" spans="1:13" x14ac:dyDescent="0.25">
      <c r="A5" s="75" t="s">
        <v>102</v>
      </c>
      <c r="B5" s="72">
        <f>SUM('Step 1'!B5:Y5)</f>
        <v>36962</v>
      </c>
      <c r="C5" s="72">
        <f>SUM('Step 1'!C5:Z5)</f>
        <v>37039</v>
      </c>
      <c r="D5" s="72">
        <f>SUM('Step 1'!D5:AA5)</f>
        <v>37086</v>
      </c>
      <c r="E5" s="72">
        <f>SUM('Step 1'!E5:AB5)</f>
        <v>37167</v>
      </c>
      <c r="F5" s="72">
        <f>SUM('Step 1'!F5:AC5)</f>
        <v>37166</v>
      </c>
      <c r="G5" s="72"/>
      <c r="H5" s="56"/>
      <c r="I5" s="56"/>
      <c r="J5" s="56"/>
      <c r="K5" s="56"/>
      <c r="L5" s="56"/>
      <c r="M5" s="56"/>
    </row>
    <row r="6" spans="1:13" x14ac:dyDescent="0.25">
      <c r="A6" s="75" t="s">
        <v>103</v>
      </c>
      <c r="B6" s="72">
        <f>SUM('Step 1'!B6:Y6)</f>
        <v>226898</v>
      </c>
      <c r="C6" s="72">
        <f>SUM('Step 1'!C6:Z6)</f>
        <v>227191</v>
      </c>
      <c r="D6" s="72">
        <f>SUM('Step 1'!D6:AA6)</f>
        <v>227483</v>
      </c>
      <c r="E6" s="72">
        <f>SUM('Step 1'!E6:AB6)</f>
        <v>227714</v>
      </c>
      <c r="F6" s="72">
        <f>SUM('Step 1'!F6:AC6)</f>
        <v>227928</v>
      </c>
      <c r="G6" s="72"/>
      <c r="H6" s="56"/>
      <c r="I6" s="56"/>
      <c r="J6" s="56"/>
      <c r="K6" s="56"/>
      <c r="L6" s="56"/>
      <c r="M6" s="56"/>
    </row>
    <row r="7" spans="1:13" x14ac:dyDescent="0.25">
      <c r="A7" s="75" t="s">
        <v>104</v>
      </c>
      <c r="B7" s="72">
        <f>SUM('Step 1'!B7:Y7)</f>
        <v>26239</v>
      </c>
      <c r="C7" s="72">
        <f>SUM('Step 1'!C7:Z7)</f>
        <v>26197</v>
      </c>
      <c r="D7" s="72">
        <f>SUM('Step 1'!D7:AA7)</f>
        <v>26146</v>
      </c>
      <c r="E7" s="72">
        <f>SUM('Step 1'!E7:AB7)</f>
        <v>26127</v>
      </c>
      <c r="F7" s="72">
        <f>SUM('Step 1'!F7:AC7)</f>
        <v>26081</v>
      </c>
      <c r="G7" s="72"/>
      <c r="H7" s="56"/>
      <c r="I7" s="56"/>
      <c r="J7" s="56"/>
      <c r="K7" s="56"/>
      <c r="L7" s="56"/>
      <c r="M7" s="56"/>
    </row>
    <row r="8" spans="1:13" x14ac:dyDescent="0.25">
      <c r="A8" s="75" t="s">
        <v>105</v>
      </c>
      <c r="B8" s="72">
        <f>SUM('Step 1'!B8:Y8)</f>
        <v>69517</v>
      </c>
      <c r="C8" s="72">
        <f>SUM('Step 1'!C8:Z8)</f>
        <v>69506</v>
      </c>
      <c r="D8" s="72">
        <f>SUM('Step 1'!D8:AA8)</f>
        <v>69466</v>
      </c>
      <c r="E8" s="72">
        <f>SUM('Step 1'!E8:AB8)</f>
        <v>69452</v>
      </c>
      <c r="F8" s="72">
        <f>SUM('Step 1'!F8:AC8)</f>
        <v>69337</v>
      </c>
      <c r="G8" s="72"/>
      <c r="H8" s="56"/>
      <c r="I8" s="56"/>
      <c r="J8" s="56"/>
      <c r="K8" s="56"/>
      <c r="L8" s="56"/>
      <c r="M8" s="56"/>
    </row>
    <row r="9" spans="1:13" x14ac:dyDescent="0.25">
      <c r="A9" s="75" t="s">
        <v>106</v>
      </c>
      <c r="B9" s="72">
        <f>SUM('Step 1'!B9:Y9)</f>
        <v>454076</v>
      </c>
      <c r="C9" s="72">
        <f>SUM('Step 1'!C9:Z9)</f>
        <v>454353</v>
      </c>
      <c r="D9" s="72">
        <f>SUM('Step 1'!D9:AA9)</f>
        <v>454671</v>
      </c>
      <c r="E9" s="72">
        <f>SUM('Step 1'!E9:AB9)</f>
        <v>454961</v>
      </c>
      <c r="F9" s="72">
        <f>SUM('Step 1'!F9:AC9)</f>
        <v>455160</v>
      </c>
      <c r="G9" s="72"/>
      <c r="H9" s="56"/>
      <c r="I9" s="56"/>
      <c r="J9" s="56"/>
      <c r="K9" s="56"/>
      <c r="L9" s="56"/>
      <c r="M9" s="56"/>
    </row>
    <row r="10" spans="1:13" x14ac:dyDescent="0.25">
      <c r="A10" s="75" t="s">
        <v>107</v>
      </c>
      <c r="B10" s="72">
        <f>SUM('Step 1'!B10:Y10)</f>
        <v>454076</v>
      </c>
      <c r="C10" s="72">
        <f>SUM('Step 1'!C10:Z10)</f>
        <v>454353</v>
      </c>
      <c r="D10" s="72">
        <f>SUM('Step 1'!D10:AA10)</f>
        <v>454671</v>
      </c>
      <c r="E10" s="72">
        <f>SUM('Step 1'!E10:AB10)</f>
        <v>454961</v>
      </c>
      <c r="F10" s="72">
        <f>SUM('Step 1'!F10:AC10)</f>
        <v>455160</v>
      </c>
      <c r="G10" s="72"/>
      <c r="H10" s="56"/>
      <c r="I10" s="56"/>
      <c r="J10" s="56"/>
      <c r="K10" s="56"/>
      <c r="L10" s="56"/>
      <c r="M10" s="56"/>
    </row>
    <row r="11" spans="1:13" x14ac:dyDescent="0.25">
      <c r="A11" s="75" t="s">
        <v>108</v>
      </c>
      <c r="B11" s="72">
        <f>SUM('Step 1'!B11:Y11)</f>
        <v>501995</v>
      </c>
      <c r="C11" s="72">
        <f>SUM('Step 1'!C11:Z11)</f>
        <v>501923</v>
      </c>
      <c r="D11" s="72">
        <f>SUM('Step 1'!D11:AA11)</f>
        <v>501846</v>
      </c>
      <c r="E11" s="72">
        <f>SUM('Step 1'!E11:AB11)</f>
        <v>501763</v>
      </c>
      <c r="F11" s="72">
        <f>SUM('Step 1'!F11:AC11)</f>
        <v>501676</v>
      </c>
      <c r="G11" s="72"/>
      <c r="H11" s="56"/>
      <c r="I11" s="56"/>
      <c r="J11" s="56"/>
      <c r="K11" s="56"/>
      <c r="L11" s="56"/>
      <c r="M11" s="56"/>
    </row>
    <row r="12" spans="1:13" x14ac:dyDescent="0.25">
      <c r="A12" s="75" t="s">
        <v>109</v>
      </c>
      <c r="B12" s="72">
        <f>SUM('Step 1'!B12:Y12)</f>
        <v>60187</v>
      </c>
      <c r="C12" s="72">
        <f>SUM('Step 1'!C12:Z12)</f>
        <v>60300</v>
      </c>
      <c r="D12" s="72">
        <f>SUM('Step 1'!D12:AA12)</f>
        <v>60423</v>
      </c>
      <c r="E12" s="72">
        <f>SUM('Step 1'!E12:AB12)</f>
        <v>60507</v>
      </c>
      <c r="F12" s="72">
        <f>SUM('Step 1'!F12:AC12)</f>
        <v>60508</v>
      </c>
      <c r="G12" s="72"/>
      <c r="H12" s="56"/>
      <c r="I12" s="56"/>
      <c r="J12" s="56"/>
      <c r="K12" s="56"/>
      <c r="L12" s="56"/>
      <c r="M12" s="56"/>
    </row>
    <row r="13" spans="1:13" x14ac:dyDescent="0.25">
      <c r="A13" s="75" t="s">
        <v>110</v>
      </c>
      <c r="B13" s="72">
        <f>SUM('Step 1'!B13:Y13)</f>
        <v>16999</v>
      </c>
      <c r="C13" s="72">
        <f>SUM('Step 1'!C13:Z13)</f>
        <v>16989</v>
      </c>
      <c r="D13" s="72">
        <f>SUM('Step 1'!D13:AA13)</f>
        <v>16984</v>
      </c>
      <c r="E13" s="72">
        <f>SUM('Step 1'!E13:AB13)</f>
        <v>16977</v>
      </c>
      <c r="F13" s="72">
        <f>SUM('Step 1'!F13:AC13)</f>
        <v>16962</v>
      </c>
      <c r="G13" s="72"/>
      <c r="H13" s="56"/>
      <c r="I13" s="56"/>
      <c r="J13" s="56"/>
      <c r="K13" s="56"/>
      <c r="L13" s="56"/>
      <c r="M13" s="56"/>
    </row>
    <row r="14" spans="1:13" x14ac:dyDescent="0.25">
      <c r="A14" s="75" t="s">
        <v>111</v>
      </c>
      <c r="B14" s="72">
        <f>SUM('Step 1'!B14:Y14)</f>
        <v>120904</v>
      </c>
      <c r="C14" s="72">
        <f>SUM('Step 1'!C14:Z14)</f>
        <v>120969</v>
      </c>
      <c r="D14" s="72">
        <f>SUM('Step 1'!D14:AA14)</f>
        <v>121056</v>
      </c>
      <c r="E14" s="72">
        <f>SUM('Step 1'!E14:AB14)</f>
        <v>121133</v>
      </c>
      <c r="F14" s="72">
        <f>SUM('Step 1'!F14:AC14)</f>
        <v>121179</v>
      </c>
      <c r="G14" s="72"/>
      <c r="H14" s="56"/>
      <c r="I14" s="56"/>
      <c r="J14" s="56"/>
      <c r="K14" s="56"/>
      <c r="L14" s="56"/>
      <c r="M14" s="56"/>
    </row>
    <row r="15" spans="1:13" x14ac:dyDescent="0.25">
      <c r="A15" s="75" t="s">
        <v>112</v>
      </c>
      <c r="B15" s="72">
        <f>SUM('Step 1'!B15:Y15)</f>
        <v>19491</v>
      </c>
      <c r="C15" s="72">
        <f>SUM('Step 1'!C15:Z15)</f>
        <v>19442</v>
      </c>
      <c r="D15" s="72">
        <f>SUM('Step 1'!D15:AA15)</f>
        <v>19388</v>
      </c>
      <c r="E15" s="72">
        <f>SUM('Step 1'!E15:AB15)</f>
        <v>19328</v>
      </c>
      <c r="F15" s="72">
        <f>SUM('Step 1'!F15:AC15)</f>
        <v>19256</v>
      </c>
      <c r="G15" s="72"/>
      <c r="H15" s="56"/>
      <c r="I15" s="56"/>
      <c r="J15" s="56"/>
      <c r="K15" s="56"/>
      <c r="L15" s="56"/>
      <c r="M15" s="56"/>
    </row>
    <row r="16" spans="1:13" x14ac:dyDescent="0.25">
      <c r="A16" s="75" t="s">
        <v>113</v>
      </c>
      <c r="B16" s="72">
        <f>SUM('Step 1'!B16:Y16)</f>
        <v>93089</v>
      </c>
      <c r="C16" s="72">
        <f>SUM('Step 1'!C16:Z16)</f>
        <v>93128</v>
      </c>
      <c r="D16" s="72">
        <f>SUM('Step 1'!D16:AA16)</f>
        <v>93126</v>
      </c>
      <c r="E16" s="72">
        <f>SUM('Step 1'!E16:AB16)</f>
        <v>93095</v>
      </c>
      <c r="F16" s="72">
        <f>SUM('Step 1'!F16:AC16)</f>
        <v>92978</v>
      </c>
      <c r="G16" s="72"/>
      <c r="H16" s="56"/>
      <c r="I16" s="56"/>
      <c r="J16" s="56"/>
      <c r="K16" s="56"/>
      <c r="L16" s="56"/>
      <c r="M16" s="56"/>
    </row>
    <row r="17" spans="1:13" x14ac:dyDescent="0.25">
      <c r="A17" s="75" t="s">
        <v>114</v>
      </c>
      <c r="B17" s="72">
        <f>SUM('Step 1'!B17:Y17)</f>
        <v>45320</v>
      </c>
      <c r="C17" s="72">
        <f>SUM('Step 1'!C17:Z17)</f>
        <v>45316</v>
      </c>
      <c r="D17" s="72">
        <f>SUM('Step 1'!D17:AA17)</f>
        <v>45299</v>
      </c>
      <c r="E17" s="72">
        <f>SUM('Step 1'!E17:AB17)</f>
        <v>45337</v>
      </c>
      <c r="F17" s="72">
        <f>SUM('Step 1'!F17:AC17)</f>
        <v>45284</v>
      </c>
      <c r="G17" s="72"/>
      <c r="H17" s="56"/>
      <c r="I17" s="56"/>
      <c r="J17" s="56"/>
      <c r="K17" s="56"/>
      <c r="L17" s="56"/>
      <c r="M17" s="56"/>
    </row>
    <row r="18" spans="1:13" x14ac:dyDescent="0.25">
      <c r="A18" s="75" t="s">
        <v>115</v>
      </c>
      <c r="B18" s="72">
        <f>SUM('Step 1'!B18:Y18)</f>
        <v>172498</v>
      </c>
      <c r="C18" s="72">
        <f>SUM('Step 1'!C18:Z18)</f>
        <v>172847</v>
      </c>
      <c r="D18" s="72">
        <f>SUM('Step 1'!D18:AA18)</f>
        <v>173169</v>
      </c>
      <c r="E18" s="72">
        <f>SUM('Step 1'!E18:AB18)</f>
        <v>173512</v>
      </c>
      <c r="F18" s="72">
        <f>SUM('Step 1'!F18:AC18)</f>
        <v>173834</v>
      </c>
      <c r="G18" s="72"/>
      <c r="H18" s="56"/>
      <c r="I18" s="56"/>
      <c r="J18" s="56"/>
      <c r="K18" s="56"/>
      <c r="L18" s="56"/>
      <c r="M18" s="56"/>
    </row>
    <row r="19" spans="1:13" x14ac:dyDescent="0.25">
      <c r="A19" s="75" t="s">
        <v>116</v>
      </c>
      <c r="B19" s="72">
        <f>SUM('Step 1'!B19:Y19)</f>
        <v>366890</v>
      </c>
      <c r="C19" s="72">
        <f>SUM('Step 1'!C19:Z19)</f>
        <v>367162</v>
      </c>
      <c r="D19" s="72">
        <f>SUM('Step 1'!D19:AA19)</f>
        <v>367398</v>
      </c>
      <c r="E19" s="72">
        <f>SUM('Step 1'!E19:AB19)</f>
        <v>367712</v>
      </c>
      <c r="F19" s="72">
        <f>SUM('Step 1'!F19:AC19)</f>
        <v>367993</v>
      </c>
      <c r="G19" s="72"/>
      <c r="H19" s="56"/>
      <c r="I19" s="56"/>
      <c r="J19" s="56"/>
      <c r="K19" s="56"/>
      <c r="L19" s="56"/>
      <c r="M19" s="56"/>
    </row>
    <row r="20" spans="1:13" x14ac:dyDescent="0.25">
      <c r="A20" s="75" t="s">
        <v>117</v>
      </c>
      <c r="B20" s="72">
        <f>SUM('Step 1'!B20:Y20)</f>
        <v>33620</v>
      </c>
      <c r="C20" s="72">
        <f>SUM('Step 1'!C20:Z20)</f>
        <v>33603</v>
      </c>
      <c r="D20" s="72">
        <f>SUM('Step 1'!D20:AA20)</f>
        <v>33567</v>
      </c>
      <c r="E20" s="72">
        <f>SUM('Step 1'!E20:AB20)</f>
        <v>33594</v>
      </c>
      <c r="F20" s="72">
        <f>SUM('Step 1'!F20:AC20)</f>
        <v>33548</v>
      </c>
      <c r="G20" s="72"/>
      <c r="H20" s="56"/>
      <c r="I20" s="56"/>
      <c r="J20" s="56"/>
      <c r="K20" s="56"/>
      <c r="L20" s="56"/>
      <c r="M20" s="56"/>
    </row>
    <row r="21" spans="1:13" x14ac:dyDescent="0.25">
      <c r="A21" s="75" t="s">
        <v>118</v>
      </c>
      <c r="B21" s="72">
        <f>SUM('Step 1'!B21:Y21)</f>
        <v>97030</v>
      </c>
      <c r="C21" s="72">
        <f>SUM('Step 1'!C21:Z21)</f>
        <v>97127</v>
      </c>
      <c r="D21" s="72">
        <f>SUM('Step 1'!D21:AA21)</f>
        <v>97191</v>
      </c>
      <c r="E21" s="72">
        <f>SUM('Step 1'!E21:AB21)</f>
        <v>97258</v>
      </c>
      <c r="F21" s="72">
        <f>SUM('Step 1'!F21:AC21)</f>
        <v>97245</v>
      </c>
      <c r="G21" s="72"/>
      <c r="H21" s="56"/>
      <c r="I21" s="56"/>
      <c r="J21" s="56"/>
      <c r="K21" s="56"/>
      <c r="L21" s="56"/>
      <c r="M21" s="56"/>
    </row>
    <row r="22" spans="1:13" x14ac:dyDescent="0.25">
      <c r="A22" s="75" t="s">
        <v>119</v>
      </c>
      <c r="B22" s="72">
        <f>SUM('Step 1'!B22:Y22)</f>
        <v>264292</v>
      </c>
      <c r="C22" s="72">
        <f>SUM('Step 1'!C22:Z22)</f>
        <v>264133</v>
      </c>
      <c r="D22" s="72">
        <f>SUM('Step 1'!D22:AA22)</f>
        <v>264066</v>
      </c>
      <c r="E22" s="72">
        <f>SUM('Step 1'!E22:AB22)</f>
        <v>264097</v>
      </c>
      <c r="F22" s="72">
        <f>SUM('Step 1'!F22:AC22)</f>
        <v>264106</v>
      </c>
      <c r="G22" s="72"/>
      <c r="H22" s="56"/>
      <c r="I22" s="56"/>
      <c r="J22" s="56"/>
      <c r="K22" s="56"/>
      <c r="L22" s="56"/>
      <c r="M22" s="56"/>
    </row>
    <row r="23" spans="1:13" x14ac:dyDescent="0.25">
      <c r="A23" s="75" t="s">
        <v>120</v>
      </c>
      <c r="B23" s="72">
        <f>SUM('Step 1'!B23:Y23)</f>
        <v>67543</v>
      </c>
      <c r="C23" s="72">
        <f>SUM('Step 1'!C23:Z23)</f>
        <v>67561</v>
      </c>
      <c r="D23" s="72">
        <f>SUM('Step 1'!D23:AA23)</f>
        <v>67550</v>
      </c>
      <c r="E23" s="72">
        <f>SUM('Step 1'!E23:AB23)</f>
        <v>67510</v>
      </c>
      <c r="F23" s="72">
        <f>SUM('Step 1'!F23:AC23)</f>
        <v>67345</v>
      </c>
      <c r="G23" s="72"/>
      <c r="H23" s="56"/>
      <c r="I23" s="56"/>
      <c r="J23" s="56"/>
      <c r="K23" s="56"/>
      <c r="L23" s="56"/>
      <c r="M23" s="56"/>
    </row>
    <row r="24" spans="1:13" x14ac:dyDescent="0.25">
      <c r="A24" s="75" t="s">
        <v>121</v>
      </c>
      <c r="B24" s="72">
        <f>SUM('Step 1'!B24:Y24)</f>
        <v>52267</v>
      </c>
      <c r="C24" s="72">
        <f>SUM('Step 1'!C24:Z24)</f>
        <v>52234</v>
      </c>
      <c r="D24" s="72">
        <f>SUM('Step 1'!D24:AA24)</f>
        <v>52194</v>
      </c>
      <c r="E24" s="72">
        <f>SUM('Step 1'!E24:AB24)</f>
        <v>52156</v>
      </c>
      <c r="F24" s="72">
        <f>SUM('Step 1'!F24:AC24)</f>
        <v>52017</v>
      </c>
      <c r="G24" s="72"/>
      <c r="H24" s="56"/>
      <c r="I24" s="56"/>
      <c r="J24" s="56"/>
      <c r="K24" s="56"/>
      <c r="L24" s="56"/>
      <c r="M24" s="56"/>
    </row>
    <row r="25" spans="1:13" x14ac:dyDescent="0.25">
      <c r="A25" s="75" t="s">
        <v>122</v>
      </c>
      <c r="B25" s="72">
        <f>SUM('Step 1'!B25:Y25)</f>
        <v>53509</v>
      </c>
      <c r="C25" s="72">
        <f>SUM('Step 1'!C25:Z25)</f>
        <v>53484</v>
      </c>
      <c r="D25" s="72">
        <f>SUM('Step 1'!D25:AA25)</f>
        <v>53440</v>
      </c>
      <c r="E25" s="72">
        <f>SUM('Step 1'!E25:AB25)</f>
        <v>53394</v>
      </c>
      <c r="F25" s="72">
        <f>SUM('Step 1'!F25:AC25)</f>
        <v>53295</v>
      </c>
      <c r="G25" s="72"/>
      <c r="H25" s="56"/>
      <c r="I25" s="56"/>
      <c r="J25" s="56"/>
      <c r="K25" s="56"/>
      <c r="L25" s="56"/>
      <c r="M25" s="56"/>
    </row>
    <row r="26" spans="1:13" x14ac:dyDescent="0.25">
      <c r="A26" s="75" t="s">
        <v>123</v>
      </c>
      <c r="B26" s="72">
        <f>SUM('Step 1'!B26:Y26)</f>
        <v>75953</v>
      </c>
      <c r="C26" s="72">
        <f>SUM('Step 1'!C26:Z26)</f>
        <v>75943</v>
      </c>
      <c r="D26" s="72">
        <f>SUM('Step 1'!D26:AA26)</f>
        <v>75895</v>
      </c>
      <c r="E26" s="72">
        <f>SUM('Step 1'!E26:AB26)</f>
        <v>75847</v>
      </c>
      <c r="F26" s="72">
        <f>SUM('Step 1'!F26:AC26)</f>
        <v>75712</v>
      </c>
      <c r="G26" s="72"/>
      <c r="H26" s="56"/>
      <c r="I26" s="56"/>
      <c r="J26" s="56"/>
      <c r="K26" s="56"/>
      <c r="L26" s="56"/>
      <c r="M26" s="56"/>
    </row>
    <row r="27" spans="1:13" x14ac:dyDescent="0.25">
      <c r="A27" s="75" t="s">
        <v>124</v>
      </c>
      <c r="B27" s="72">
        <f>SUM('Step 1'!B27:Y27)</f>
        <v>38071</v>
      </c>
      <c r="C27" s="72">
        <f>SUM('Step 1'!C27:Z27)</f>
        <v>38015</v>
      </c>
      <c r="D27" s="72">
        <f>SUM('Step 1'!D27:AA27)</f>
        <v>37974</v>
      </c>
      <c r="E27" s="72">
        <f>SUM('Step 1'!E27:AB27)</f>
        <v>37931</v>
      </c>
      <c r="F27" s="72">
        <f>SUM('Step 1'!F27:AC27)</f>
        <v>37845</v>
      </c>
      <c r="G27" s="72"/>
      <c r="H27" s="56"/>
      <c r="I27" s="56"/>
      <c r="J27" s="56"/>
      <c r="K27" s="56"/>
      <c r="L27" s="56"/>
      <c r="M27" s="56"/>
    </row>
    <row r="28" spans="1:13" x14ac:dyDescent="0.25">
      <c r="A28" s="75" t="s">
        <v>125</v>
      </c>
      <c r="B28" s="72">
        <f>SUM('Step 1'!B28:Y28)</f>
        <v>50566</v>
      </c>
      <c r="C28" s="72">
        <f>SUM('Step 1'!C28:Z28)</f>
        <v>50560</v>
      </c>
      <c r="D28" s="72">
        <f>SUM('Step 1'!D28:AA28)</f>
        <v>50537</v>
      </c>
      <c r="E28" s="72">
        <f>SUM('Step 1'!E28:AB28)</f>
        <v>50531</v>
      </c>
      <c r="F28" s="72">
        <f>SUM('Step 1'!F28:AC28)</f>
        <v>50451</v>
      </c>
      <c r="G28" s="72"/>
      <c r="H28" s="56"/>
      <c r="I28" s="56"/>
      <c r="J28" s="56"/>
      <c r="K28" s="56"/>
      <c r="L28" s="56"/>
      <c r="M28" s="56"/>
    </row>
    <row r="29" spans="1:13" x14ac:dyDescent="0.25">
      <c r="A29" s="75" t="s">
        <v>126</v>
      </c>
      <c r="B29" s="72">
        <f>SUM('Step 1'!B29:Y29)</f>
        <v>71884</v>
      </c>
      <c r="C29" s="72">
        <f>SUM('Step 1'!C29:Z29)</f>
        <v>71956</v>
      </c>
      <c r="D29" s="72">
        <f>SUM('Step 1'!D29:AA29)</f>
        <v>72036</v>
      </c>
      <c r="E29" s="72">
        <f>SUM('Step 1'!E29:AB29)</f>
        <v>72091</v>
      </c>
      <c r="F29" s="72">
        <f>SUM('Step 1'!F29:AC29)</f>
        <v>72099</v>
      </c>
      <c r="G29" s="72"/>
      <c r="H29" s="56"/>
      <c r="I29" s="56"/>
      <c r="J29" s="56"/>
      <c r="K29" s="56"/>
      <c r="L29" s="56"/>
      <c r="M29" s="56"/>
    </row>
    <row r="30" spans="1:13" x14ac:dyDescent="0.25">
      <c r="A30" s="75" t="s">
        <v>127</v>
      </c>
      <c r="B30" s="72">
        <f>SUM('Step 1'!B30:Y30)</f>
        <v>26382</v>
      </c>
      <c r="C30" s="72">
        <f>SUM('Step 1'!C30:Z30)</f>
        <v>26389</v>
      </c>
      <c r="D30" s="72">
        <f>SUM('Step 1'!D30:AA30)</f>
        <v>26398</v>
      </c>
      <c r="E30" s="72">
        <f>SUM('Step 1'!E30:AB30)</f>
        <v>26423</v>
      </c>
      <c r="F30" s="72">
        <f>SUM('Step 1'!F30:AC30)</f>
        <v>26338</v>
      </c>
      <c r="G30" s="72"/>
      <c r="H30" s="56"/>
      <c r="I30" s="56"/>
      <c r="J30" s="56"/>
      <c r="K30" s="56"/>
      <c r="L30" s="56"/>
      <c r="M30" s="56"/>
    </row>
    <row r="31" spans="1:13" x14ac:dyDescent="0.25">
      <c r="A31" s="75" t="s">
        <v>128</v>
      </c>
      <c r="B31" s="72">
        <f>SUM('Step 1'!B31:Y31)</f>
        <v>106839</v>
      </c>
      <c r="C31" s="72">
        <f>SUM('Step 1'!C31:Z31)</f>
        <v>106891</v>
      </c>
      <c r="D31" s="72">
        <f>SUM('Step 1'!D31:AA31)</f>
        <v>106931</v>
      </c>
      <c r="E31" s="72">
        <f>SUM('Step 1'!E31:AB31)</f>
        <v>107021</v>
      </c>
      <c r="F31" s="72">
        <f>SUM('Step 1'!F31:AC31)</f>
        <v>106981</v>
      </c>
      <c r="G31" s="72"/>
      <c r="H31" s="56"/>
      <c r="I31" s="56"/>
      <c r="J31" s="56"/>
      <c r="K31" s="56"/>
      <c r="L31" s="56"/>
      <c r="M31" s="56"/>
    </row>
    <row r="32" spans="1:13" x14ac:dyDescent="0.25">
      <c r="A32" s="75" t="s">
        <v>129</v>
      </c>
      <c r="B32" s="72">
        <f>SUM('Step 1'!B32:Y32)</f>
        <v>49214</v>
      </c>
      <c r="C32" s="72">
        <f>SUM('Step 1'!C32:Z32)</f>
        <v>49229</v>
      </c>
      <c r="D32" s="72">
        <f>SUM('Step 1'!D32:AA32)</f>
        <v>49227</v>
      </c>
      <c r="E32" s="72">
        <f>SUM('Step 1'!E32:AB32)</f>
        <v>49246</v>
      </c>
      <c r="F32" s="72">
        <f>SUM('Step 1'!F32:AC32)</f>
        <v>49224</v>
      </c>
      <c r="G32" s="72"/>
      <c r="H32" s="56"/>
      <c r="I32" s="56"/>
      <c r="J32" s="56"/>
      <c r="K32" s="56"/>
      <c r="L32" s="56"/>
      <c r="M32" s="56"/>
    </row>
    <row r="33" spans="1:13" x14ac:dyDescent="0.25">
      <c r="A33" s="75" t="s">
        <v>130</v>
      </c>
      <c r="B33" s="72">
        <f>SUM('Step 1'!B33:Y33)</f>
        <v>26192</v>
      </c>
      <c r="C33" s="72">
        <f>SUM('Step 1'!C33:Z33)</f>
        <v>26187</v>
      </c>
      <c r="D33" s="72">
        <f>SUM('Step 1'!D33:AA33)</f>
        <v>26175</v>
      </c>
      <c r="E33" s="72">
        <f>SUM('Step 1'!E33:AB33)</f>
        <v>26158</v>
      </c>
      <c r="F33" s="72">
        <f>SUM('Step 1'!F33:AC33)</f>
        <v>26076</v>
      </c>
      <c r="G33" s="72"/>
      <c r="H33" s="56"/>
      <c r="I33" s="56"/>
      <c r="J33" s="56"/>
      <c r="K33" s="56"/>
      <c r="L33" s="56"/>
      <c r="M33" s="56"/>
    </row>
    <row r="34" spans="1:13" x14ac:dyDescent="0.25">
      <c r="A34" s="75" t="s">
        <v>131</v>
      </c>
      <c r="B34" s="72">
        <f>SUM('Step 1'!B34:Y34)</f>
        <v>76711</v>
      </c>
      <c r="C34" s="72">
        <f>SUM('Step 1'!C34:Z34)</f>
        <v>76900</v>
      </c>
      <c r="D34" s="72">
        <f>SUM('Step 1'!D34:AA34)</f>
        <v>77071</v>
      </c>
      <c r="E34" s="72">
        <f>SUM('Step 1'!E34:AB34)</f>
        <v>77219</v>
      </c>
      <c r="F34" s="72">
        <f>SUM('Step 1'!F34:AC34)</f>
        <v>77329</v>
      </c>
      <c r="G34" s="72"/>
      <c r="H34" s="56"/>
      <c r="I34" s="56"/>
      <c r="J34" s="56"/>
      <c r="K34" s="56"/>
      <c r="L34" s="56"/>
      <c r="M34" s="56"/>
    </row>
    <row r="35" spans="1:13" x14ac:dyDescent="0.25">
      <c r="A35" s="75" t="s">
        <v>132</v>
      </c>
      <c r="B35" s="72">
        <f>SUM('Step 1'!B35:Y35)</f>
        <v>43812</v>
      </c>
      <c r="C35" s="72">
        <f>SUM('Step 1'!C35:Z35)</f>
        <v>43895</v>
      </c>
      <c r="D35" s="72">
        <f>SUM('Step 1'!D35:AA35)</f>
        <v>43954</v>
      </c>
      <c r="E35" s="72">
        <f>SUM('Step 1'!E35:AB35)</f>
        <v>43982</v>
      </c>
      <c r="F35" s="72">
        <f>SUM('Step 1'!F35:AC35)</f>
        <v>43924</v>
      </c>
      <c r="G35" s="72"/>
      <c r="H35" s="56"/>
      <c r="I35" s="56"/>
      <c r="J35" s="56"/>
      <c r="K35" s="56"/>
      <c r="L35" s="56"/>
      <c r="M35" s="56"/>
    </row>
    <row r="36" spans="1:13" x14ac:dyDescent="0.25">
      <c r="A36" s="75" t="s">
        <v>133</v>
      </c>
      <c r="B36" s="72">
        <f>SUM('Step 1'!B36:Y36)</f>
        <v>42587</v>
      </c>
      <c r="C36" s="72">
        <f>SUM('Step 1'!C36:Z36)</f>
        <v>42572</v>
      </c>
      <c r="D36" s="72">
        <f>SUM('Step 1'!D36:AA36)</f>
        <v>42558</v>
      </c>
      <c r="E36" s="72">
        <f>SUM('Step 1'!E36:AB36)</f>
        <v>42578</v>
      </c>
      <c r="F36" s="72">
        <f>SUM('Step 1'!F36:AC36)</f>
        <v>42531</v>
      </c>
      <c r="G36" s="72"/>
      <c r="H36" s="56"/>
      <c r="I36" s="56"/>
      <c r="J36" s="56"/>
      <c r="K36" s="56"/>
      <c r="L36" s="56"/>
      <c r="M36" s="56"/>
    </row>
    <row r="37" spans="1:13" x14ac:dyDescent="0.25">
      <c r="A37" s="75" t="s">
        <v>134</v>
      </c>
      <c r="B37" s="72">
        <f>SUM('Step 1'!B37:Y37)</f>
        <v>17495</v>
      </c>
      <c r="C37" s="72">
        <f>SUM('Step 1'!C37:Z37)</f>
        <v>17525</v>
      </c>
      <c r="D37" s="72">
        <f>SUM('Step 1'!D37:AA37)</f>
        <v>17539</v>
      </c>
      <c r="E37" s="72">
        <f>SUM('Step 1'!E37:AB37)</f>
        <v>17568</v>
      </c>
      <c r="F37" s="72">
        <f>SUM('Step 1'!F37:AC37)</f>
        <v>17522</v>
      </c>
      <c r="G37" s="72"/>
      <c r="H37" s="56"/>
      <c r="I37" s="56"/>
      <c r="J37" s="56"/>
      <c r="K37" s="56"/>
      <c r="L37" s="56"/>
      <c r="M37" s="56"/>
    </row>
    <row r="38" spans="1:13" x14ac:dyDescent="0.25">
      <c r="A38" s="75" t="s">
        <v>135</v>
      </c>
      <c r="B38" s="72">
        <f>SUM('Step 1'!B38:Y38)</f>
        <v>238901</v>
      </c>
      <c r="C38" s="72">
        <f>SUM('Step 1'!C38:Z38)</f>
        <v>238727</v>
      </c>
      <c r="D38" s="72">
        <f>SUM('Step 1'!D38:AA38)</f>
        <v>238640</v>
      </c>
      <c r="E38" s="72">
        <f>SUM('Step 1'!E38:AB38)</f>
        <v>238563</v>
      </c>
      <c r="F38" s="72">
        <f>SUM('Step 1'!F38:AC38)</f>
        <v>238493</v>
      </c>
      <c r="G38" s="72"/>
      <c r="H38" s="56"/>
      <c r="I38" s="56"/>
      <c r="J38" s="56"/>
      <c r="K38" s="56"/>
      <c r="L38" s="56"/>
      <c r="M38" s="56"/>
    </row>
    <row r="39" spans="1:13" x14ac:dyDescent="0.25">
      <c r="A39" s="75" t="s">
        <v>136</v>
      </c>
      <c r="B39" s="72">
        <f>SUM('Step 1'!B39:Y39)</f>
        <v>226898</v>
      </c>
      <c r="C39" s="72">
        <f>SUM('Step 1'!C39:Z39)</f>
        <v>227191</v>
      </c>
      <c r="D39" s="72">
        <f>SUM('Step 1'!D39:AA39)</f>
        <v>227483</v>
      </c>
      <c r="E39" s="72">
        <f>SUM('Step 1'!E39:AB39)</f>
        <v>227714</v>
      </c>
      <c r="F39" s="72">
        <f>SUM('Step 1'!F39:AC39)</f>
        <v>227928</v>
      </c>
      <c r="G39" s="72"/>
      <c r="H39" s="56"/>
      <c r="I39" s="56"/>
      <c r="J39" s="56"/>
      <c r="K39" s="56"/>
      <c r="L39" s="56"/>
      <c r="M39" s="56"/>
    </row>
    <row r="40" spans="1:13" x14ac:dyDescent="0.25">
      <c r="A40" s="75" t="s">
        <v>137</v>
      </c>
      <c r="B40" s="72">
        <f>SUM('Step 1'!B40:Y40)</f>
        <v>86291</v>
      </c>
      <c r="C40" s="72">
        <f>SUM('Step 1'!C40:Z40)</f>
        <v>86293</v>
      </c>
      <c r="D40" s="72">
        <f>SUM('Step 1'!D40:AA40)</f>
        <v>86279</v>
      </c>
      <c r="E40" s="72">
        <f>SUM('Step 1'!E40:AB40)</f>
        <v>86278</v>
      </c>
      <c r="F40" s="72">
        <f>SUM('Step 1'!F40:AC40)</f>
        <v>86207</v>
      </c>
      <c r="G40" s="72"/>
      <c r="H40" s="56"/>
      <c r="I40" s="56"/>
      <c r="J40" s="56"/>
      <c r="K40" s="56"/>
      <c r="L40" s="56"/>
      <c r="M40" s="56"/>
    </row>
    <row r="41" spans="1:13" x14ac:dyDescent="0.25">
      <c r="A41" s="75" t="s">
        <v>138</v>
      </c>
      <c r="B41" s="72">
        <f>SUM('Step 1'!B41:Y41)</f>
        <v>16467</v>
      </c>
      <c r="C41" s="72">
        <f>SUM('Step 1'!C41:Z41)</f>
        <v>16480</v>
      </c>
      <c r="D41" s="72">
        <f>SUM('Step 1'!D41:AA41)</f>
        <v>16489</v>
      </c>
      <c r="E41" s="72">
        <f>SUM('Step 1'!E41:AB41)</f>
        <v>16514</v>
      </c>
      <c r="F41" s="72">
        <f>SUM('Step 1'!F41:AC41)</f>
        <v>16505</v>
      </c>
      <c r="G41" s="72"/>
      <c r="H41" s="56"/>
      <c r="I41" s="56"/>
      <c r="J41" s="56"/>
      <c r="K41" s="56"/>
      <c r="L41" s="56"/>
      <c r="M41" s="56"/>
    </row>
    <row r="42" spans="1:13" x14ac:dyDescent="0.25">
      <c r="A42" s="75" t="s">
        <v>139</v>
      </c>
      <c r="B42" s="72">
        <f>SUM('Step 1'!B42:Y42)</f>
        <v>31213</v>
      </c>
      <c r="C42" s="72">
        <f>SUM('Step 1'!C42:Z42)</f>
        <v>31184</v>
      </c>
      <c r="D42" s="72">
        <f>SUM('Step 1'!D42:AA42)</f>
        <v>31135</v>
      </c>
      <c r="E42" s="72">
        <f>SUM('Step 1'!E42:AB42)</f>
        <v>31123</v>
      </c>
      <c r="F42" s="72">
        <f>SUM('Step 1'!F42:AC42)</f>
        <v>31016</v>
      </c>
      <c r="G42" s="72"/>
      <c r="H42" s="56"/>
      <c r="I42" s="56"/>
      <c r="J42" s="56"/>
      <c r="K42" s="56"/>
      <c r="L42" s="56"/>
      <c r="M42" s="56"/>
    </row>
    <row r="43" spans="1:13" x14ac:dyDescent="0.25">
      <c r="A43" s="75" t="s">
        <v>140</v>
      </c>
      <c r="B43" s="72">
        <f>SUM('Step 1'!B43:Y43)</f>
        <v>27109</v>
      </c>
      <c r="C43" s="72">
        <f>SUM('Step 1'!C43:Z43)</f>
        <v>27163</v>
      </c>
      <c r="D43" s="72">
        <f>SUM('Step 1'!D43:AA43)</f>
        <v>27195</v>
      </c>
      <c r="E43" s="72">
        <f>SUM('Step 1'!E43:AB43)</f>
        <v>27211</v>
      </c>
      <c r="F43" s="72">
        <f>SUM('Step 1'!F43:AC43)</f>
        <v>27168</v>
      </c>
      <c r="G43" s="72"/>
      <c r="H43" s="56"/>
      <c r="I43" s="56"/>
      <c r="J43" s="56"/>
      <c r="K43" s="56"/>
      <c r="L43" s="56"/>
      <c r="M43" s="56"/>
    </row>
    <row r="44" spans="1:13" x14ac:dyDescent="0.25">
      <c r="A44" s="75" t="s">
        <v>141</v>
      </c>
      <c r="B44" s="72">
        <f>SUM('Step 1'!B44:Y44)</f>
        <v>13410</v>
      </c>
      <c r="C44" s="72">
        <f>SUM('Step 1'!C44:Z44)</f>
        <v>13400</v>
      </c>
      <c r="D44" s="72">
        <f>SUM('Step 1'!D44:AA44)</f>
        <v>13388</v>
      </c>
      <c r="E44" s="72">
        <f>SUM('Step 1'!E44:AB44)</f>
        <v>13382</v>
      </c>
      <c r="F44" s="72">
        <f>SUM('Step 1'!F44:AC44)</f>
        <v>13356</v>
      </c>
      <c r="G44" s="72"/>
      <c r="H44" s="56"/>
      <c r="I44" s="56"/>
      <c r="J44" s="56"/>
      <c r="K44" s="56"/>
      <c r="L44" s="56"/>
      <c r="M44" s="56"/>
    </row>
    <row r="45" spans="1:13" x14ac:dyDescent="0.25">
      <c r="A45" s="75" t="s">
        <v>142</v>
      </c>
      <c r="B45" s="72">
        <f>SUM('Step 1'!B45:Y45)</f>
        <v>64227</v>
      </c>
      <c r="C45" s="72">
        <f>SUM('Step 1'!C45:Z45)</f>
        <v>64185</v>
      </c>
      <c r="D45" s="72">
        <f>SUM('Step 1'!D45:AA45)</f>
        <v>64158</v>
      </c>
      <c r="E45" s="72">
        <f>SUM('Step 1'!E45:AB45)</f>
        <v>64156</v>
      </c>
      <c r="F45" s="72">
        <f>SUM('Step 1'!F45:AC45)</f>
        <v>64068</v>
      </c>
      <c r="G45" s="72"/>
      <c r="H45" s="56"/>
      <c r="I45" s="56"/>
      <c r="J45" s="56"/>
      <c r="K45" s="56"/>
      <c r="L45" s="56"/>
      <c r="M45" s="56"/>
    </row>
    <row r="46" spans="1:13" x14ac:dyDescent="0.25">
      <c r="A46" s="75" t="s">
        <v>143</v>
      </c>
      <c r="B46" s="72">
        <f>SUM('Step 1'!B46:Y46)</f>
        <v>157970</v>
      </c>
      <c r="C46" s="72">
        <f>SUM('Step 1'!C46:Z46)</f>
        <v>158270</v>
      </c>
      <c r="D46" s="72">
        <f>SUM('Step 1'!D46:AA46)</f>
        <v>158583</v>
      </c>
      <c r="E46" s="72">
        <f>SUM('Step 1'!E46:AB46)</f>
        <v>158778</v>
      </c>
      <c r="F46" s="72">
        <f>SUM('Step 1'!F46:AC46)</f>
        <v>158979</v>
      </c>
      <c r="G46" s="72"/>
      <c r="H46" s="56"/>
      <c r="I46" s="56"/>
      <c r="J46" s="56"/>
      <c r="K46" s="56"/>
      <c r="L46" s="56"/>
      <c r="M46" s="56"/>
    </row>
    <row r="47" spans="1:13" x14ac:dyDescent="0.25">
      <c r="A47" s="75" t="s">
        <v>144</v>
      </c>
      <c r="B47" s="72">
        <f>SUM('Step 1'!B47:Y47)</f>
        <v>313475</v>
      </c>
      <c r="C47" s="72">
        <f>SUM('Step 1'!C47:Z47)</f>
        <v>313652</v>
      </c>
      <c r="D47" s="72">
        <f>SUM('Step 1'!D47:AA47)</f>
        <v>313886</v>
      </c>
      <c r="E47" s="72">
        <f>SUM('Step 1'!E47:AB47)</f>
        <v>314063</v>
      </c>
      <c r="F47" s="72">
        <f>SUM('Step 1'!F47:AC47)</f>
        <v>314255</v>
      </c>
      <c r="G47" s="72"/>
      <c r="H47" s="56"/>
      <c r="I47" s="56"/>
      <c r="J47" s="56"/>
      <c r="K47" s="56"/>
      <c r="L47" s="56"/>
      <c r="M47" s="56"/>
    </row>
    <row r="48" spans="1:13" x14ac:dyDescent="0.25">
      <c r="A48" s="75" t="s">
        <v>145</v>
      </c>
      <c r="B48" s="72">
        <f>SUM('Step 1'!B48:Y48)</f>
        <v>796815</v>
      </c>
      <c r="C48" s="72">
        <f>SUM('Step 1'!C48:Z48)</f>
        <v>798182</v>
      </c>
      <c r="D48" s="72">
        <f>SUM('Step 1'!D48:AA48)</f>
        <v>799726</v>
      </c>
      <c r="E48" s="72">
        <f>SUM('Step 1'!E48:AB48)</f>
        <v>801056</v>
      </c>
      <c r="F48" s="72">
        <f>SUM('Step 1'!F48:AC48)</f>
        <v>802680</v>
      </c>
      <c r="G48" s="72"/>
      <c r="H48" s="56"/>
      <c r="I48" s="56"/>
      <c r="J48" s="56"/>
      <c r="K48" s="56"/>
      <c r="L48" s="56"/>
      <c r="M48" s="56"/>
    </row>
    <row r="49" spans="1:13" x14ac:dyDescent="0.25">
      <c r="A49" s="75" t="s">
        <v>146</v>
      </c>
      <c r="B49" s="72">
        <f>SUM('Step 1'!B49:Y49)</f>
        <v>41508</v>
      </c>
      <c r="C49" s="72">
        <f>SUM('Step 1'!C49:Z49)</f>
        <v>41493</v>
      </c>
      <c r="D49" s="72">
        <f>SUM('Step 1'!D49:AA49)</f>
        <v>41471</v>
      </c>
      <c r="E49" s="72">
        <f>SUM('Step 1'!E49:AB49)</f>
        <v>41464</v>
      </c>
      <c r="F49" s="72">
        <f>SUM('Step 1'!F49:AC49)</f>
        <v>41390</v>
      </c>
      <c r="G49" s="72"/>
      <c r="H49" s="56"/>
      <c r="I49" s="56"/>
      <c r="J49" s="56"/>
      <c r="K49" s="56"/>
      <c r="L49" s="56"/>
      <c r="M49" s="56"/>
    </row>
    <row r="50" spans="1:13" x14ac:dyDescent="0.25">
      <c r="A50" s="75" t="s">
        <v>147</v>
      </c>
      <c r="B50" s="72">
        <f>SUM('Step 1'!B50:Y50)</f>
        <v>57345</v>
      </c>
      <c r="C50" s="72">
        <f>SUM('Step 1'!C50:Z50)</f>
        <v>57315</v>
      </c>
      <c r="D50" s="72">
        <f>SUM('Step 1'!D50:AA50)</f>
        <v>57250</v>
      </c>
      <c r="E50" s="72">
        <f>SUM('Step 1'!E50:AB50)</f>
        <v>57264</v>
      </c>
      <c r="F50" s="72">
        <f>SUM('Step 1'!F50:AC50)</f>
        <v>57194</v>
      </c>
      <c r="G50" s="72"/>
      <c r="H50" s="56"/>
      <c r="I50" s="56"/>
      <c r="J50" s="56"/>
      <c r="K50" s="56"/>
      <c r="L50" s="56"/>
      <c r="M50" s="56"/>
    </row>
    <row r="51" spans="1:13" x14ac:dyDescent="0.25">
      <c r="A51" s="75" t="s">
        <v>148</v>
      </c>
      <c r="B51" s="72">
        <f>SUM('Step 1'!B51:Y51)</f>
        <v>73713</v>
      </c>
      <c r="C51" s="72">
        <f>SUM('Step 1'!C51:Z51)</f>
        <v>73804</v>
      </c>
      <c r="D51" s="72">
        <f>SUM('Step 1'!D51:AA51)</f>
        <v>73892</v>
      </c>
      <c r="E51" s="72">
        <f>SUM('Step 1'!E51:AB51)</f>
        <v>73992</v>
      </c>
      <c r="F51" s="72">
        <f>SUM('Step 1'!F51:AC51)</f>
        <v>74034</v>
      </c>
      <c r="G51" s="72"/>
      <c r="H51" s="56"/>
      <c r="I51" s="56"/>
      <c r="J51" s="56"/>
      <c r="K51" s="56"/>
      <c r="L51" s="56"/>
      <c r="M51" s="56"/>
    </row>
    <row r="52" spans="1:13" x14ac:dyDescent="0.25">
      <c r="A52" s="75" t="s">
        <v>149</v>
      </c>
      <c r="B52" s="72">
        <f>SUM('Step 1'!B52:Y52)</f>
        <v>24994</v>
      </c>
      <c r="C52" s="72">
        <f>SUM('Step 1'!C52:Z52)</f>
        <v>24991</v>
      </c>
      <c r="D52" s="72">
        <f>SUM('Step 1'!D52:AA52)</f>
        <v>24971</v>
      </c>
      <c r="E52" s="72">
        <f>SUM('Step 1'!E52:AB52)</f>
        <v>24953</v>
      </c>
      <c r="F52" s="72">
        <f>SUM('Step 1'!F52:AC52)</f>
        <v>24880</v>
      </c>
      <c r="G52" s="72"/>
      <c r="H52" s="56"/>
      <c r="I52" s="56"/>
      <c r="J52" s="56"/>
      <c r="K52" s="56"/>
      <c r="L52" s="56"/>
      <c r="M52" s="56"/>
    </row>
    <row r="53" spans="1:13" x14ac:dyDescent="0.25">
      <c r="A53" s="75" t="s">
        <v>150</v>
      </c>
      <c r="B53" s="72">
        <f>SUM('Step 1'!B53:Y53)</f>
        <v>336800</v>
      </c>
      <c r="C53" s="72">
        <f>SUM('Step 1'!C53:Z53)</f>
        <v>337295</v>
      </c>
      <c r="D53" s="72">
        <f>SUM('Step 1'!D53:AA53)</f>
        <v>337736</v>
      </c>
      <c r="E53" s="72">
        <f>SUM('Step 1'!E53:AB53)</f>
        <v>338104</v>
      </c>
      <c r="F53" s="72">
        <f>SUM('Step 1'!F53:AC53)</f>
        <v>338496</v>
      </c>
      <c r="G53" s="72"/>
      <c r="H53" s="56"/>
      <c r="I53" s="56"/>
      <c r="J53" s="56"/>
      <c r="K53" s="56"/>
      <c r="L53" s="56"/>
      <c r="M53" s="56"/>
    </row>
    <row r="54" spans="1:13" x14ac:dyDescent="0.25">
      <c r="A54" s="75" t="s">
        <v>151</v>
      </c>
      <c r="B54" s="72">
        <f>SUM('Step 1'!B54:Y54)</f>
        <v>18275</v>
      </c>
      <c r="C54" s="72">
        <f>SUM('Step 1'!C54:Z54)</f>
        <v>18293</v>
      </c>
      <c r="D54" s="72">
        <f>SUM('Step 1'!D54:AA54)</f>
        <v>18291</v>
      </c>
      <c r="E54" s="72">
        <f>SUM('Step 1'!E54:AB54)</f>
        <v>18304</v>
      </c>
      <c r="F54" s="72">
        <f>SUM('Step 1'!F54:AC54)</f>
        <v>18259</v>
      </c>
      <c r="G54" s="72"/>
      <c r="H54" s="56"/>
      <c r="I54" s="56"/>
      <c r="J54" s="56"/>
      <c r="K54" s="56"/>
      <c r="L54" s="56"/>
      <c r="M54" s="56"/>
    </row>
    <row r="55" spans="1:13" x14ac:dyDescent="0.25">
      <c r="A55" s="75" t="s">
        <v>152</v>
      </c>
      <c r="B55" s="72">
        <f>SUM('Step 1'!B55:Y55)</f>
        <v>28728</v>
      </c>
      <c r="C55" s="72">
        <f>SUM('Step 1'!C55:Z55)</f>
        <v>28753</v>
      </c>
      <c r="D55" s="72">
        <f>SUM('Step 1'!D55:AA55)</f>
        <v>28768</v>
      </c>
      <c r="E55" s="72">
        <f>SUM('Step 1'!E55:AB55)</f>
        <v>28771</v>
      </c>
      <c r="F55" s="72">
        <f>SUM('Step 1'!F55:AC55)</f>
        <v>28719</v>
      </c>
      <c r="G55" s="72"/>
      <c r="H55" s="56"/>
      <c r="I55" s="56"/>
      <c r="J55" s="56"/>
      <c r="K55" s="56"/>
      <c r="L55" s="56"/>
      <c r="M55" s="56"/>
    </row>
    <row r="56" spans="1:13" x14ac:dyDescent="0.25">
      <c r="A56" s="75" t="s">
        <v>153</v>
      </c>
      <c r="B56" s="72">
        <f>SUM('Step 1'!B56:Y56)</f>
        <v>2642390</v>
      </c>
      <c r="C56" s="72">
        <f>SUM('Step 1'!C56:Z56)</f>
        <v>2646827</v>
      </c>
      <c r="D56" s="72">
        <f>SUM('Step 1'!D56:AA56)</f>
        <v>2651910</v>
      </c>
      <c r="E56" s="72">
        <f>SUM('Step 1'!E56:AB56)</f>
        <v>2656333</v>
      </c>
      <c r="F56" s="72">
        <f>SUM('Step 1'!F56:AC56)</f>
        <v>2661911</v>
      </c>
      <c r="G56" s="72"/>
      <c r="H56" s="56"/>
      <c r="I56" s="56"/>
      <c r="J56" s="56"/>
      <c r="K56" s="56"/>
      <c r="L56" s="56"/>
      <c r="M56" s="56"/>
    </row>
    <row r="57" spans="1:13" x14ac:dyDescent="0.25">
      <c r="A57" s="75" t="s">
        <v>154</v>
      </c>
      <c r="B57" s="72">
        <f>SUM('Step 1'!B57:Y57)</f>
        <v>306879</v>
      </c>
      <c r="C57" s="72">
        <f>SUM('Step 1'!C57:Z57)</f>
        <v>306705</v>
      </c>
      <c r="D57" s="72">
        <f>SUM('Step 1'!D57:AA57)</f>
        <v>306624</v>
      </c>
      <c r="E57" s="72">
        <f>SUM('Step 1'!E57:AB57)</f>
        <v>306675</v>
      </c>
      <c r="F57" s="72">
        <f>SUM('Step 1'!F57:AC57)</f>
        <v>306637</v>
      </c>
      <c r="G57" s="72"/>
      <c r="H57" s="56"/>
      <c r="I57" s="56"/>
      <c r="J57" s="56"/>
      <c r="K57" s="56"/>
      <c r="L57" s="56"/>
      <c r="M57" s="56"/>
    </row>
    <row r="58" spans="1:13" x14ac:dyDescent="0.25">
      <c r="A58" s="75" t="s">
        <v>155</v>
      </c>
      <c r="B58" s="72">
        <f>SUM('Step 1'!B58:Y58)</f>
        <v>95950</v>
      </c>
      <c r="C58" s="72">
        <f>SUM('Step 1'!C58:Z58)</f>
        <v>96086</v>
      </c>
      <c r="D58" s="72">
        <f>SUM('Step 1'!D58:AA58)</f>
        <v>96172</v>
      </c>
      <c r="E58" s="72">
        <f>SUM('Step 1'!E58:AB58)</f>
        <v>96300</v>
      </c>
      <c r="F58" s="72">
        <f>SUM('Step 1'!F58:AC58)</f>
        <v>96303</v>
      </c>
      <c r="G58" s="72"/>
      <c r="H58" s="56"/>
      <c r="I58" s="56"/>
      <c r="J58" s="56"/>
      <c r="K58" s="56"/>
      <c r="L58" s="56"/>
      <c r="M58" s="56"/>
    </row>
    <row r="59" spans="1:13" x14ac:dyDescent="0.25">
      <c r="A59" s="75" t="s">
        <v>156</v>
      </c>
      <c r="B59" s="72">
        <f>SUM('Step 1'!B59:Y59)</f>
        <v>86440</v>
      </c>
      <c r="C59" s="72">
        <f>SUM('Step 1'!C59:Z59)</f>
        <v>86414</v>
      </c>
      <c r="D59" s="72">
        <f>SUM('Step 1'!D59:AA59)</f>
        <v>86356</v>
      </c>
      <c r="E59" s="72">
        <f>SUM('Step 1'!E59:AB59)</f>
        <v>86314</v>
      </c>
      <c r="F59" s="72">
        <f>SUM('Step 1'!F59:AC59)</f>
        <v>86284</v>
      </c>
      <c r="G59" s="72"/>
      <c r="H59" s="56"/>
      <c r="I59" s="56"/>
      <c r="J59" s="56"/>
      <c r="K59" s="56"/>
      <c r="L59" s="56"/>
      <c r="M59" s="56"/>
    </row>
    <row r="60" spans="1:13" x14ac:dyDescent="0.25">
      <c r="A60" s="75" t="s">
        <v>157</v>
      </c>
      <c r="B60" s="72">
        <f>SUM('Step 1'!B60:Y60)</f>
        <v>1343606</v>
      </c>
      <c r="C60" s="72">
        <f>SUM('Step 1'!C60:Z60)</f>
        <v>1345401</v>
      </c>
      <c r="D60" s="72">
        <f>SUM('Step 1'!D60:AA60)</f>
        <v>1347228</v>
      </c>
      <c r="E60" s="72">
        <f>SUM('Step 1'!E60:AB60)</f>
        <v>1348613</v>
      </c>
      <c r="F60" s="72">
        <f>SUM('Step 1'!F60:AC60)</f>
        <v>1350440</v>
      </c>
      <c r="G60" s="72"/>
      <c r="H60" s="56"/>
      <c r="I60" s="56"/>
      <c r="J60" s="56"/>
      <c r="K60" s="56"/>
      <c r="L60" s="56"/>
      <c r="M60" s="56"/>
    </row>
    <row r="61" spans="1:13" x14ac:dyDescent="0.25">
      <c r="A61" s="75" t="s">
        <v>158</v>
      </c>
      <c r="B61" s="72">
        <f>SUM('Step 1'!B61:Y61)</f>
        <v>36724</v>
      </c>
      <c r="C61" s="72">
        <f>SUM('Step 1'!C61:Z61)</f>
        <v>36619</v>
      </c>
      <c r="D61" s="72">
        <f>SUM('Step 1'!D61:AA61)</f>
        <v>36485</v>
      </c>
      <c r="E61" s="72">
        <f>SUM('Step 1'!E61:AB61)</f>
        <v>36315</v>
      </c>
      <c r="F61" s="72">
        <f>SUM('Step 1'!F61:AC61)</f>
        <v>36071</v>
      </c>
      <c r="G61" s="72"/>
      <c r="H61" s="56"/>
      <c r="I61" s="56"/>
      <c r="J61" s="56"/>
      <c r="K61" s="56"/>
      <c r="L61" s="56"/>
      <c r="M61" s="56"/>
    </row>
    <row r="62" spans="1:13" x14ac:dyDescent="0.25">
      <c r="A62" s="75" t="s">
        <v>159</v>
      </c>
      <c r="B62" s="72">
        <f>SUM('Step 1'!B62:Y62)</f>
        <v>303053</v>
      </c>
      <c r="C62" s="72">
        <f>SUM('Step 1'!C62:Z62)</f>
        <v>302838</v>
      </c>
      <c r="D62" s="72">
        <f>SUM('Step 1'!D62:AA62)</f>
        <v>302687</v>
      </c>
      <c r="E62" s="72">
        <f>SUM('Step 1'!E62:AB62)</f>
        <v>302574</v>
      </c>
      <c r="F62" s="72">
        <f>SUM('Step 1'!F62:AC62)</f>
        <v>302367</v>
      </c>
      <c r="G62" s="72"/>
      <c r="H62" s="56"/>
      <c r="I62" s="56"/>
      <c r="J62" s="56"/>
      <c r="K62" s="56"/>
      <c r="L62" s="56"/>
      <c r="M62" s="56"/>
    </row>
    <row r="63" spans="1:13" x14ac:dyDescent="0.25">
      <c r="A63" s="75" t="s">
        <v>160</v>
      </c>
      <c r="B63" s="72">
        <f>SUM('Step 1'!B63:Y63)</f>
        <v>26735</v>
      </c>
      <c r="C63" s="72">
        <f>SUM('Step 1'!C63:Z63)</f>
        <v>26714</v>
      </c>
      <c r="D63" s="72">
        <f>SUM('Step 1'!D63:AA63)</f>
        <v>26684</v>
      </c>
      <c r="E63" s="72">
        <f>SUM('Step 1'!E63:AB63)</f>
        <v>26644</v>
      </c>
      <c r="F63" s="72">
        <f>SUM('Step 1'!F63:AC63)</f>
        <v>26552</v>
      </c>
      <c r="G63" s="72"/>
      <c r="H63" s="56"/>
      <c r="I63" s="56"/>
      <c r="J63" s="56"/>
      <c r="K63" s="56"/>
      <c r="L63" s="56"/>
      <c r="M63" s="56"/>
    </row>
    <row r="64" spans="1:13" x14ac:dyDescent="0.25">
      <c r="A64" s="75" t="s">
        <v>161</v>
      </c>
      <c r="B64" s="72">
        <f>SUM('Step 1'!B64:Y64)</f>
        <v>880213</v>
      </c>
      <c r="C64" s="72">
        <f>SUM('Step 1'!C64:Z64)</f>
        <v>881342</v>
      </c>
      <c r="D64" s="72">
        <f>SUM('Step 1'!D64:AA64)</f>
        <v>882549</v>
      </c>
      <c r="E64" s="72">
        <f>SUM('Step 1'!E64:AB64)</f>
        <v>883472</v>
      </c>
      <c r="F64" s="72">
        <f>SUM('Step 1'!F64:AC64)</f>
        <v>884670</v>
      </c>
      <c r="G64" s="72"/>
      <c r="H64" s="56"/>
      <c r="I64" s="56"/>
      <c r="J64" s="56"/>
      <c r="K64" s="56"/>
      <c r="L64" s="56"/>
      <c r="M64" s="56"/>
    </row>
    <row r="65" spans="1:13" x14ac:dyDescent="0.25">
      <c r="A65" s="75" t="s">
        <v>163</v>
      </c>
      <c r="B65" s="72">
        <f>SUM('Step 1'!B65:Y65)</f>
        <v>1777436</v>
      </c>
      <c r="C65" s="72">
        <f>SUM('Step 1'!C65:Z65)</f>
        <v>1779823</v>
      </c>
      <c r="D65" s="72">
        <f>SUM('Step 1'!D65:AA65)</f>
        <v>1782155</v>
      </c>
      <c r="E65" s="72">
        <f>SUM('Step 1'!E65:AB65)</f>
        <v>1783975</v>
      </c>
      <c r="F65" s="72">
        <f>SUM('Step 1'!F65:AC65)</f>
        <v>1786181</v>
      </c>
      <c r="G65" s="72"/>
      <c r="H65" s="56"/>
      <c r="I65" s="56"/>
      <c r="J65" s="56"/>
      <c r="K65" s="56"/>
      <c r="L65" s="56"/>
      <c r="M65" s="56"/>
    </row>
    <row r="66" spans="1:13" x14ac:dyDescent="0.25">
      <c r="A66" s="75" t="s">
        <v>162</v>
      </c>
      <c r="B66" s="72">
        <f>SUM('Step 1'!B66:Y66)</f>
        <v>2090911</v>
      </c>
      <c r="C66" s="72">
        <f>SUM('Step 1'!C66:Z66)</f>
        <v>2093475</v>
      </c>
      <c r="D66" s="72">
        <f>SUM('Step 1'!D66:AA66)</f>
        <v>2096041</v>
      </c>
      <c r="E66" s="72">
        <f>SUM('Step 1'!E66:AB66)</f>
        <v>2098038</v>
      </c>
      <c r="F66" s="72">
        <f>SUM('Step 1'!F66:AC66)</f>
        <v>2100436</v>
      </c>
      <c r="G66" s="72"/>
      <c r="H66" s="56"/>
      <c r="I66" s="56"/>
      <c r="J66" s="56"/>
      <c r="K66" s="56"/>
      <c r="L66" s="56"/>
      <c r="M66" s="56"/>
    </row>
    <row r="67" spans="1:13" x14ac:dyDescent="0.25">
      <c r="A67" s="75" t="s">
        <v>164</v>
      </c>
      <c r="B67" s="72">
        <f>SUM('Step 1'!B67:Y67)</f>
        <v>116121</v>
      </c>
      <c r="C67" s="72">
        <f>SUM('Step 1'!C67:Z67)</f>
        <v>116145</v>
      </c>
      <c r="D67" s="72">
        <f>SUM('Step 1'!D67:AA67)</f>
        <v>116118</v>
      </c>
      <c r="E67" s="72">
        <f>SUM('Step 1'!E67:AB67)</f>
        <v>116078</v>
      </c>
      <c r="F67" s="72">
        <f>SUM('Step 1'!F67:AC67)</f>
        <v>116014</v>
      </c>
      <c r="G67" s="72"/>
      <c r="H67" s="56"/>
      <c r="I67" s="56"/>
      <c r="J67" s="56"/>
      <c r="K67" s="56"/>
      <c r="L67" s="56"/>
      <c r="M67" s="56"/>
    </row>
    <row r="68" spans="1:13" x14ac:dyDescent="0.25">
      <c r="A68" s="75" t="s">
        <v>165</v>
      </c>
      <c r="B68" s="72">
        <f>SUM('Step 1'!B68:Y68)</f>
        <v>28011</v>
      </c>
      <c r="C68" s="72">
        <f>SUM('Step 1'!C68:Z68)</f>
        <v>27990</v>
      </c>
      <c r="D68" s="72">
        <f>SUM('Step 1'!D68:AA68)</f>
        <v>27954</v>
      </c>
      <c r="E68" s="72">
        <f>SUM('Step 1'!E68:AB68)</f>
        <v>27932</v>
      </c>
      <c r="F68" s="72">
        <f>SUM('Step 1'!F68:AC68)</f>
        <v>27852</v>
      </c>
      <c r="G68" s="72"/>
      <c r="H68" s="56"/>
      <c r="I68" s="56"/>
      <c r="J68" s="56"/>
      <c r="K68" s="56"/>
      <c r="L68" s="56"/>
      <c r="M68" s="56"/>
    </row>
    <row r="69" spans="1:13" x14ac:dyDescent="0.25">
      <c r="A69" s="75" t="s">
        <v>166</v>
      </c>
      <c r="B69" s="72">
        <f>SUM('Step 1'!B69:Y69)</f>
        <v>194297</v>
      </c>
      <c r="C69" s="72">
        <f>SUM('Step 1'!C69:Z69)</f>
        <v>194582</v>
      </c>
      <c r="D69" s="72">
        <f>SUM('Step 1'!D69:AA69)</f>
        <v>194891</v>
      </c>
      <c r="E69" s="72">
        <f>SUM('Step 1'!E69:AB69)</f>
        <v>195136</v>
      </c>
      <c r="F69" s="72">
        <f>SUM('Step 1'!F69:AC69)</f>
        <v>195444</v>
      </c>
      <c r="G69" s="72"/>
      <c r="H69" s="56"/>
      <c r="I69" s="56"/>
      <c r="J69" s="56"/>
      <c r="K69" s="56"/>
      <c r="L69" s="56"/>
      <c r="M69" s="56"/>
    </row>
    <row r="70" spans="1:13" x14ac:dyDescent="0.25">
      <c r="A70" s="75" t="s">
        <v>167</v>
      </c>
      <c r="B70" s="72">
        <f>SUM('Step 1'!B70:Y70)</f>
        <v>393622</v>
      </c>
      <c r="C70" s="72">
        <f>SUM('Step 1'!C70:Z70)</f>
        <v>394310</v>
      </c>
      <c r="D70" s="72">
        <f>SUM('Step 1'!D70:AA70)</f>
        <v>395093</v>
      </c>
      <c r="E70" s="72">
        <f>SUM('Step 1'!E70:AB70)</f>
        <v>395777</v>
      </c>
      <c r="F70" s="72">
        <f>SUM('Step 1'!F70:AC70)</f>
        <v>396592</v>
      </c>
      <c r="G70" s="72"/>
      <c r="H70" s="56"/>
      <c r="I70" s="56"/>
      <c r="J70" s="56"/>
      <c r="K70" s="56"/>
      <c r="L70" s="56"/>
      <c r="M70" s="56"/>
    </row>
    <row r="71" spans="1:13" x14ac:dyDescent="0.25">
      <c r="A71" s="75" t="s">
        <v>168</v>
      </c>
      <c r="B71" s="72">
        <f>SUM('Step 1'!B71:Y71)</f>
        <v>2080491</v>
      </c>
      <c r="C71" s="72">
        <f>SUM('Step 1'!C71:Z71)</f>
        <v>2083987</v>
      </c>
      <c r="D71" s="72">
        <f>SUM('Step 1'!D71:AA71)</f>
        <v>2087962</v>
      </c>
      <c r="E71" s="72">
        <f>SUM('Step 1'!E71:AB71)</f>
        <v>2091436</v>
      </c>
      <c r="F71" s="72">
        <f>SUM('Step 1'!F71:AC71)</f>
        <v>2095817</v>
      </c>
      <c r="G71" s="72"/>
      <c r="H71" s="56"/>
      <c r="I71" s="56"/>
      <c r="J71" s="56"/>
      <c r="K71" s="56"/>
      <c r="L71" s="56"/>
      <c r="M71" s="56"/>
    </row>
    <row r="72" spans="1:13" x14ac:dyDescent="0.25">
      <c r="A72" s="75" t="s">
        <v>169</v>
      </c>
      <c r="B72" s="72">
        <f>SUM('Step 1'!B72:Y72)</f>
        <v>2474113</v>
      </c>
      <c r="C72" s="72">
        <f>SUM('Step 1'!C72:Z72)</f>
        <v>2478297</v>
      </c>
      <c r="D72" s="72">
        <f>SUM('Step 1'!D72:AA72)</f>
        <v>2483055</v>
      </c>
      <c r="E72" s="72">
        <f>SUM('Step 1'!E72:AB72)</f>
        <v>2487213</v>
      </c>
      <c r="F72" s="72">
        <f>SUM('Step 1'!F72:AC72)</f>
        <v>2492409</v>
      </c>
      <c r="G72" s="72"/>
      <c r="H72" s="56"/>
      <c r="I72" s="56"/>
      <c r="J72" s="56"/>
      <c r="K72" s="56"/>
      <c r="L72" s="56"/>
      <c r="M72" s="56"/>
    </row>
    <row r="73" spans="1:13" x14ac:dyDescent="0.25">
      <c r="A73" s="75" t="s">
        <v>170</v>
      </c>
      <c r="B73" s="72">
        <f>SUM('Step 1'!B73:Y73)</f>
        <v>3625322</v>
      </c>
      <c r="C73" s="72">
        <f>SUM('Step 1'!C73:Z73)</f>
        <v>3631342</v>
      </c>
      <c r="D73" s="72">
        <f>SUM('Step 1'!D73:AA73)</f>
        <v>3638178</v>
      </c>
      <c r="E73" s="72">
        <f>SUM('Step 1'!E73:AB73)</f>
        <v>3644154</v>
      </c>
      <c r="F73" s="72">
        <f>SUM('Step 1'!F73:AC73)</f>
        <v>3651440</v>
      </c>
      <c r="G73" s="72"/>
      <c r="H73" s="56"/>
      <c r="I73" s="56"/>
      <c r="J73" s="56"/>
      <c r="K73" s="56"/>
      <c r="L73" s="56"/>
      <c r="M73" s="56"/>
    </row>
    <row r="74" spans="1:13" x14ac:dyDescent="0.25">
      <c r="A74" s="75" t="s">
        <v>388</v>
      </c>
      <c r="B74" s="72">
        <f>SUM('Step 1'!B74:Y74)</f>
        <v>10986742</v>
      </c>
      <c r="C74" s="72">
        <f>SUM('Step 1'!C74:Z74)</f>
        <v>10997648</v>
      </c>
      <c r="D74" s="72">
        <f>SUM('Step 1'!D74:AA74)</f>
        <v>11008920</v>
      </c>
      <c r="E74" s="72">
        <f>SUM('Step 1'!E74:AB74)</f>
        <v>11019157</v>
      </c>
      <c r="F74" s="72">
        <f>SUM('Step 1'!F74:AC74)</f>
        <v>11027607</v>
      </c>
      <c r="G74" s="72"/>
      <c r="H74" s="56"/>
      <c r="I74" s="56"/>
      <c r="J74" s="56"/>
      <c r="K74" s="56"/>
      <c r="L74" s="56"/>
      <c r="M74" s="56"/>
    </row>
    <row r="75" spans="1:13" x14ac:dyDescent="0.25">
      <c r="A75" s="75" t="s">
        <v>171</v>
      </c>
      <c r="B75" s="72">
        <f>SUM('Step 1'!B75:Y75)</f>
        <v>313475</v>
      </c>
      <c r="C75" s="72">
        <f>SUM('Step 1'!C75:Z75)</f>
        <v>313652</v>
      </c>
      <c r="D75" s="72">
        <f>SUM('Step 1'!D75:AA75)</f>
        <v>313886</v>
      </c>
      <c r="E75" s="72">
        <f>SUM('Step 1'!E75:AB75)</f>
        <v>314063</v>
      </c>
      <c r="F75" s="72">
        <f>SUM('Step 1'!F75:AC75)</f>
        <v>314255</v>
      </c>
      <c r="G75" s="72"/>
      <c r="H75" s="56"/>
      <c r="I75" s="56"/>
      <c r="J75" s="56"/>
      <c r="K75" s="56"/>
      <c r="L75" s="56"/>
      <c r="M75" s="56"/>
    </row>
    <row r="76" spans="1:13" x14ac:dyDescent="0.25">
      <c r="A76" s="75" t="s">
        <v>172</v>
      </c>
      <c r="B76" s="72">
        <f>SUM('Step 1'!B76:Y76)</f>
        <v>77626</v>
      </c>
      <c r="C76" s="72">
        <f>SUM('Step 1'!C76:Z76)</f>
        <v>77630</v>
      </c>
      <c r="D76" s="72">
        <f>SUM('Step 1'!D76:AA76)</f>
        <v>77603</v>
      </c>
      <c r="E76" s="72">
        <f>SUM('Step 1'!E76:AB76)</f>
        <v>77611</v>
      </c>
      <c r="F76" s="72">
        <f>SUM('Step 1'!F76:AC76)</f>
        <v>77487</v>
      </c>
      <c r="G76" s="72"/>
      <c r="H76" s="56"/>
      <c r="I76" s="56"/>
      <c r="J76" s="56"/>
      <c r="K76" s="56"/>
      <c r="L76" s="56"/>
      <c r="M76" s="56"/>
    </row>
    <row r="77" spans="1:13" x14ac:dyDescent="0.25">
      <c r="A77" s="75" t="s">
        <v>173</v>
      </c>
      <c r="B77" s="72">
        <f>SUM('Step 1'!B77:Y77)</f>
        <v>44336</v>
      </c>
      <c r="C77" s="72">
        <f>SUM('Step 1'!C77:Z77)</f>
        <v>44300</v>
      </c>
      <c r="D77" s="72">
        <f>SUM('Step 1'!D77:AA77)</f>
        <v>44262</v>
      </c>
      <c r="E77" s="72">
        <f>SUM('Step 1'!E77:AB77)</f>
        <v>44240</v>
      </c>
      <c r="F77" s="72">
        <f>SUM('Step 1'!F77:AC77)</f>
        <v>44172</v>
      </c>
      <c r="G77" s="72"/>
      <c r="H77" s="56"/>
      <c r="I77" s="56"/>
      <c r="J77" s="56"/>
      <c r="K77" s="56"/>
      <c r="L77" s="56"/>
      <c r="M77" s="56"/>
    </row>
    <row r="78" spans="1:13" x14ac:dyDescent="0.25">
      <c r="A78" s="75" t="s">
        <v>174</v>
      </c>
      <c r="B78" s="72">
        <f>SUM('Step 1'!B78:Y78)</f>
        <v>19816</v>
      </c>
      <c r="C78" s="72">
        <f>SUM('Step 1'!C78:Z78)</f>
        <v>19811</v>
      </c>
      <c r="D78" s="72">
        <f>SUM('Step 1'!D78:AA78)</f>
        <v>19785</v>
      </c>
      <c r="E78" s="72">
        <f>SUM('Step 1'!E78:AB78)</f>
        <v>19771</v>
      </c>
      <c r="F78" s="72">
        <f>SUM('Step 1'!F78:AC78)</f>
        <v>19702</v>
      </c>
      <c r="G78" s="72"/>
      <c r="H78" s="56"/>
      <c r="I78" s="56"/>
      <c r="J78" s="56"/>
      <c r="K78" s="56"/>
      <c r="L78" s="56"/>
      <c r="M78" s="56"/>
    </row>
    <row r="79" spans="1:13" x14ac:dyDescent="0.25">
      <c r="A79" s="75" t="s">
        <v>175</v>
      </c>
      <c r="B79" s="72">
        <f>SUM('Step 1'!B79:Y79)</f>
        <v>75319</v>
      </c>
      <c r="C79" s="72">
        <f>SUM('Step 1'!C79:Z79)</f>
        <v>75369</v>
      </c>
      <c r="D79" s="72">
        <f>SUM('Step 1'!D79:AA79)</f>
        <v>75417</v>
      </c>
      <c r="E79" s="72">
        <f>SUM('Step 1'!E79:AB79)</f>
        <v>75482</v>
      </c>
      <c r="F79" s="72">
        <f>SUM('Step 1'!F79:AC79)</f>
        <v>75496</v>
      </c>
      <c r="G79" s="72"/>
      <c r="H79" s="56"/>
      <c r="I79" s="56"/>
      <c r="J79" s="56"/>
      <c r="K79" s="56"/>
      <c r="L79" s="56"/>
      <c r="M79" s="56"/>
    </row>
    <row r="80" spans="1:13" x14ac:dyDescent="0.25">
      <c r="A80" s="75" t="s">
        <v>176</v>
      </c>
      <c r="B80" s="72">
        <f>SUM('Step 1'!B80:Y80)</f>
        <v>73368</v>
      </c>
      <c r="C80" s="72">
        <f>SUM('Step 1'!C80:Z80)</f>
        <v>73484</v>
      </c>
      <c r="D80" s="72">
        <f>SUM('Step 1'!D80:AA80)</f>
        <v>73542</v>
      </c>
      <c r="E80" s="72">
        <f>SUM('Step 1'!E80:AB80)</f>
        <v>73647</v>
      </c>
      <c r="F80" s="72">
        <f>SUM('Step 1'!F80:AC80)</f>
        <v>73603</v>
      </c>
      <c r="G80" s="72"/>
      <c r="H80" s="56"/>
      <c r="I80" s="56"/>
      <c r="J80" s="56"/>
      <c r="K80" s="56"/>
      <c r="L80" s="56"/>
      <c r="M80" s="56"/>
    </row>
    <row r="81" spans="1:13" x14ac:dyDescent="0.25">
      <c r="A81" s="75" t="s">
        <v>177</v>
      </c>
      <c r="B81" s="72">
        <f>SUM('Step 1'!B81:Y81)</f>
        <v>112404</v>
      </c>
      <c r="C81" s="72">
        <f>SUM('Step 1'!C81:Z81)</f>
        <v>112529</v>
      </c>
      <c r="D81" s="72">
        <f>SUM('Step 1'!D81:AA81)</f>
        <v>112650</v>
      </c>
      <c r="E81" s="72">
        <f>SUM('Step 1'!E81:AB81)</f>
        <v>112773</v>
      </c>
      <c r="F81" s="72">
        <f>SUM('Step 1'!F81:AC81)</f>
        <v>112815</v>
      </c>
      <c r="G81" s="72"/>
      <c r="H81" s="56"/>
      <c r="I81" s="56"/>
      <c r="J81" s="56"/>
      <c r="K81" s="56"/>
      <c r="L81" s="56"/>
      <c r="M81" s="56"/>
    </row>
    <row r="82" spans="1:13" x14ac:dyDescent="0.25">
      <c r="A82" s="75" t="s">
        <v>178</v>
      </c>
      <c r="B82" s="72">
        <f>SUM('Step 1'!B82:Y82)</f>
        <v>194297</v>
      </c>
      <c r="C82" s="72">
        <f>SUM('Step 1'!C82:Z82)</f>
        <v>194582</v>
      </c>
      <c r="D82" s="72">
        <f>SUM('Step 1'!D82:AA82)</f>
        <v>194891</v>
      </c>
      <c r="E82" s="72">
        <f>SUM('Step 1'!E82:AB82)</f>
        <v>195136</v>
      </c>
      <c r="F82" s="72">
        <f>SUM('Step 1'!F82:AC82)</f>
        <v>195444</v>
      </c>
      <c r="G82" s="72"/>
      <c r="H82" s="56"/>
      <c r="I82" s="56"/>
      <c r="J82" s="56"/>
      <c r="K82" s="56"/>
      <c r="L82" s="56"/>
      <c r="M82" s="56"/>
    </row>
    <row r="83" spans="1:13" x14ac:dyDescent="0.25">
      <c r="A83" s="75" t="s">
        <v>179</v>
      </c>
      <c r="B83" s="72">
        <f>SUM('Step 1'!B83:Y83)</f>
        <v>172498</v>
      </c>
      <c r="C83" s="72">
        <f>SUM('Step 1'!C83:Z83)</f>
        <v>172847</v>
      </c>
      <c r="D83" s="72">
        <f>SUM('Step 1'!D83:AA83)</f>
        <v>173169</v>
      </c>
      <c r="E83" s="72">
        <f>SUM('Step 1'!E83:AB83)</f>
        <v>173512</v>
      </c>
      <c r="F83" s="72">
        <f>SUM('Step 1'!F83:AC83)</f>
        <v>173834</v>
      </c>
      <c r="G83" s="72"/>
      <c r="H83" s="56"/>
      <c r="I83" s="56"/>
      <c r="J83" s="56"/>
      <c r="K83" s="56"/>
      <c r="L83" s="56"/>
      <c r="M83" s="56"/>
    </row>
    <row r="84" spans="1:13" x14ac:dyDescent="0.25">
      <c r="A84" s="75" t="s">
        <v>180</v>
      </c>
      <c r="B84" s="72">
        <f>SUM('Step 1'!B84:Y84)</f>
        <v>53645</v>
      </c>
      <c r="C84" s="72">
        <f>SUM('Step 1'!C84:Z84)</f>
        <v>53657</v>
      </c>
      <c r="D84" s="72">
        <f>SUM('Step 1'!D84:AA84)</f>
        <v>53670</v>
      </c>
      <c r="E84" s="72">
        <f>SUM('Step 1'!E84:AB84)</f>
        <v>53627</v>
      </c>
      <c r="F84" s="72">
        <f>SUM('Step 1'!F84:AC84)</f>
        <v>53557</v>
      </c>
      <c r="G84" s="72"/>
      <c r="H84" s="56"/>
      <c r="I84" s="56"/>
      <c r="J84" s="56"/>
      <c r="K84" s="56"/>
      <c r="L84" s="56"/>
      <c r="M84" s="56"/>
    </row>
    <row r="85" spans="1:13" x14ac:dyDescent="0.25">
      <c r="A85" s="75" t="s">
        <v>181</v>
      </c>
      <c r="B85" s="72">
        <f>SUM('Step 1'!B85:Y85)</f>
        <v>366890</v>
      </c>
      <c r="C85" s="72">
        <f>SUM('Step 1'!C85:Z85)</f>
        <v>367162</v>
      </c>
      <c r="D85" s="72">
        <f>SUM('Step 1'!D85:AA85)</f>
        <v>367398</v>
      </c>
      <c r="E85" s="72">
        <f>SUM('Step 1'!E85:AB85)</f>
        <v>367712</v>
      </c>
      <c r="F85" s="72">
        <f>SUM('Step 1'!F85:AC85)</f>
        <v>367993</v>
      </c>
      <c r="G85" s="72"/>
      <c r="H85" s="56"/>
      <c r="I85" s="56"/>
      <c r="J85" s="56"/>
      <c r="K85" s="56"/>
      <c r="L85" s="56"/>
      <c r="M85" s="56"/>
    </row>
    <row r="86" spans="1:13" x14ac:dyDescent="0.25">
      <c r="A86" s="75" t="s">
        <v>182</v>
      </c>
      <c r="B86" s="72">
        <f>SUM('Step 1'!B86:Y86)</f>
        <v>281191</v>
      </c>
      <c r="C86" s="72">
        <f>SUM('Step 1'!C86:Z86)</f>
        <v>281529</v>
      </c>
      <c r="D86" s="72">
        <f>SUM('Step 1'!D86:AA86)</f>
        <v>281927</v>
      </c>
      <c r="E86" s="72">
        <f>SUM('Step 1'!E86:AB86)</f>
        <v>282368</v>
      </c>
      <c r="F86" s="72">
        <f>SUM('Step 1'!F86:AC86)</f>
        <v>282852</v>
      </c>
      <c r="G86" s="72"/>
      <c r="H86" s="56"/>
      <c r="I86" s="56"/>
      <c r="J86" s="56"/>
      <c r="K86" s="56"/>
      <c r="L86" s="56"/>
      <c r="M86" s="56"/>
    </row>
    <row r="87" spans="1:13" x14ac:dyDescent="0.25">
      <c r="A87" s="75" t="s">
        <v>183</v>
      </c>
      <c r="B87" s="72">
        <f>SUM('Step 1'!B87:Y87)</f>
        <v>281191</v>
      </c>
      <c r="C87" s="72">
        <f>SUM('Step 1'!C87:Z87)</f>
        <v>281529</v>
      </c>
      <c r="D87" s="72">
        <f>SUM('Step 1'!D87:AA87)</f>
        <v>281927</v>
      </c>
      <c r="E87" s="72">
        <f>SUM('Step 1'!E87:AB87)</f>
        <v>282368</v>
      </c>
      <c r="F87" s="72">
        <f>SUM('Step 1'!F87:AC87)</f>
        <v>282852</v>
      </c>
      <c r="G87" s="72"/>
      <c r="H87" s="56"/>
      <c r="I87" s="56"/>
      <c r="J87" s="56"/>
      <c r="K87" s="56"/>
      <c r="L87" s="56"/>
      <c r="M87" s="56"/>
    </row>
    <row r="88" spans="1:13" x14ac:dyDescent="0.25">
      <c r="A88" s="75" t="s">
        <v>184</v>
      </c>
      <c r="B88" s="72">
        <f>SUM('Step 1'!B88:Y88)</f>
        <v>22444</v>
      </c>
      <c r="C88" s="72">
        <f>SUM('Step 1'!C88:Z88)</f>
        <v>22459</v>
      </c>
      <c r="D88" s="72">
        <f>SUM('Step 1'!D88:AA88)</f>
        <v>22455</v>
      </c>
      <c r="E88" s="72">
        <f>SUM('Step 1'!E88:AB88)</f>
        <v>22453</v>
      </c>
      <c r="F88" s="72">
        <f>SUM('Step 1'!F88:AC88)</f>
        <v>22417</v>
      </c>
      <c r="G88" s="72"/>
      <c r="H88" s="56"/>
      <c r="I88" s="56"/>
      <c r="J88" s="56"/>
      <c r="K88" s="56"/>
      <c r="L88" s="56"/>
      <c r="M88" s="56"/>
    </row>
    <row r="89" spans="1:13" x14ac:dyDescent="0.25">
      <c r="A89" s="58"/>
      <c r="B89" s="73"/>
      <c r="C89" s="73"/>
      <c r="D89" s="73"/>
      <c r="E89" s="73"/>
      <c r="F89" s="56"/>
      <c r="G89" s="56"/>
      <c r="H89" s="56"/>
      <c r="I89" s="56"/>
      <c r="J89" s="56"/>
      <c r="K89" s="56"/>
      <c r="L89" s="56"/>
      <c r="M89" s="56"/>
    </row>
    <row r="90" spans="1:13" x14ac:dyDescent="0.25">
      <c r="A90" s="58"/>
      <c r="B90" s="73"/>
      <c r="C90" s="73"/>
      <c r="D90" s="73"/>
      <c r="E90" s="73"/>
      <c r="F90" s="56"/>
      <c r="G90" s="56"/>
      <c r="H90" s="56"/>
      <c r="I90" s="56"/>
      <c r="J90" s="56"/>
      <c r="K90" s="56"/>
      <c r="L90" s="56"/>
      <c r="M90" s="56"/>
    </row>
    <row r="91" spans="1:13" x14ac:dyDescent="0.25">
      <c r="A91" s="58"/>
      <c r="B91" s="73"/>
      <c r="C91" s="73"/>
      <c r="D91" s="73"/>
      <c r="E91" s="73"/>
      <c r="F91" s="56"/>
      <c r="G91" s="56"/>
      <c r="H91" s="56"/>
      <c r="I91" s="56"/>
      <c r="J91" s="56"/>
      <c r="K91" s="56"/>
      <c r="L91" s="56"/>
      <c r="M91" s="56"/>
    </row>
    <row r="92" spans="1:13" x14ac:dyDescent="0.25">
      <c r="A92" s="58"/>
      <c r="B92" s="73"/>
      <c r="C92" s="73"/>
      <c r="D92" s="73"/>
      <c r="E92" s="73"/>
      <c r="F92" s="56"/>
      <c r="G92" s="56"/>
      <c r="H92" s="56"/>
      <c r="I92" s="56"/>
      <c r="J92" s="56"/>
      <c r="K92" s="56"/>
      <c r="L92" s="56"/>
      <c r="M92" s="56"/>
    </row>
    <row r="93" spans="1:13" x14ac:dyDescent="0.25">
      <c r="A93" s="58"/>
      <c r="B93" s="73"/>
      <c r="C93" s="73"/>
      <c r="D93" s="73"/>
      <c r="E93" s="73"/>
      <c r="F93" s="56"/>
      <c r="G93" s="56"/>
      <c r="H93" s="56"/>
      <c r="I93" s="56"/>
      <c r="J93" s="56"/>
      <c r="K93" s="56"/>
      <c r="L93" s="56"/>
      <c r="M93" s="56"/>
    </row>
    <row r="94" spans="1:13" x14ac:dyDescent="0.25">
      <c r="A94" s="58"/>
      <c r="B94" s="73"/>
      <c r="C94" s="73"/>
      <c r="D94" s="73"/>
      <c r="E94" s="73"/>
      <c r="F94" s="56"/>
      <c r="G94" s="56"/>
      <c r="H94" s="56"/>
      <c r="I94" s="56"/>
      <c r="J94" s="56"/>
      <c r="K94" s="56"/>
      <c r="L94" s="56"/>
      <c r="M94" s="56"/>
    </row>
    <row r="95" spans="1:13" x14ac:dyDescent="0.25">
      <c r="A95" s="58"/>
      <c r="B95" s="73"/>
      <c r="C95" s="73"/>
      <c r="D95" s="73"/>
      <c r="E95" s="73"/>
      <c r="F95" s="56"/>
      <c r="G95" s="56"/>
      <c r="H95" s="56"/>
      <c r="I95" s="56"/>
      <c r="J95" s="56"/>
      <c r="K95" s="56"/>
      <c r="L95" s="56"/>
      <c r="M95" s="56"/>
    </row>
    <row r="96" spans="1:13" x14ac:dyDescent="0.25">
      <c r="A96" s="58"/>
      <c r="B96" s="73"/>
      <c r="C96" s="73"/>
      <c r="D96" s="73"/>
      <c r="E96" s="73"/>
      <c r="F96" s="56"/>
      <c r="G96" s="56"/>
      <c r="H96" s="56"/>
      <c r="I96" s="56"/>
      <c r="J96" s="56"/>
      <c r="K96" s="56"/>
      <c r="L96" s="56"/>
      <c r="M96" s="56"/>
    </row>
    <row r="97" spans="1:13" x14ac:dyDescent="0.25">
      <c r="A97" s="58"/>
      <c r="B97" s="73"/>
      <c r="C97" s="73"/>
      <c r="D97" s="73"/>
      <c r="E97" s="73"/>
      <c r="F97" s="56"/>
      <c r="G97" s="56"/>
      <c r="H97" s="56"/>
      <c r="I97" s="56"/>
      <c r="J97" s="56"/>
      <c r="K97" s="56"/>
      <c r="L97" s="56"/>
      <c r="M97" s="56"/>
    </row>
    <row r="98" spans="1:13" x14ac:dyDescent="0.25">
      <c r="A98" s="58"/>
      <c r="B98" s="73"/>
      <c r="C98" s="73"/>
      <c r="D98" s="73"/>
      <c r="E98" s="73"/>
      <c r="F98" s="56"/>
      <c r="G98" s="56"/>
      <c r="H98" s="56"/>
      <c r="I98" s="56"/>
      <c r="J98" s="56"/>
      <c r="K98" s="56"/>
      <c r="L98" s="56"/>
      <c r="M98" s="56"/>
    </row>
    <row r="99" spans="1:13" x14ac:dyDescent="0.25">
      <c r="A99" s="58"/>
      <c r="B99" s="73"/>
      <c r="C99" s="73"/>
      <c r="D99" s="73"/>
      <c r="E99" s="73"/>
      <c r="F99" s="56"/>
      <c r="G99" s="56"/>
      <c r="H99" s="56"/>
      <c r="I99" s="56"/>
      <c r="J99" s="56"/>
      <c r="K99" s="56"/>
      <c r="L99" s="56"/>
      <c r="M99" s="56"/>
    </row>
    <row r="100" spans="1:13" x14ac:dyDescent="0.25">
      <c r="A100" s="58"/>
      <c r="B100" s="73"/>
      <c r="C100" s="73"/>
      <c r="D100" s="73"/>
      <c r="E100" s="73"/>
      <c r="F100" s="56"/>
      <c r="G100" s="56"/>
      <c r="H100" s="56"/>
      <c r="I100" s="56"/>
      <c r="J100" s="56"/>
      <c r="K100" s="56"/>
      <c r="L100" s="56"/>
      <c r="M100" s="56"/>
    </row>
    <row r="101" spans="1:13" x14ac:dyDescent="0.25">
      <c r="A101" s="58"/>
      <c r="B101" s="73"/>
      <c r="C101" s="73"/>
      <c r="D101" s="73"/>
      <c r="E101" s="73"/>
      <c r="F101" s="56"/>
      <c r="G101" s="56"/>
      <c r="H101" s="56"/>
      <c r="I101" s="56"/>
      <c r="J101" s="56"/>
      <c r="K101" s="56"/>
      <c r="L101" s="56"/>
      <c r="M101" s="56"/>
    </row>
    <row r="102" spans="1:13" x14ac:dyDescent="0.25">
      <c r="A102" s="58"/>
      <c r="B102" s="73"/>
      <c r="C102" s="73"/>
      <c r="D102" s="73"/>
      <c r="E102" s="73"/>
      <c r="F102" s="56"/>
      <c r="G102" s="56"/>
      <c r="H102" s="56"/>
      <c r="I102" s="56"/>
      <c r="J102" s="56"/>
      <c r="K102" s="56"/>
      <c r="L102" s="56"/>
      <c r="M102" s="56"/>
    </row>
    <row r="103" spans="1:13" x14ac:dyDescent="0.25">
      <c r="A103" s="58"/>
      <c r="B103" s="73"/>
      <c r="C103" s="73"/>
      <c r="D103" s="73"/>
      <c r="E103" s="73"/>
      <c r="F103" s="56"/>
      <c r="G103" s="56"/>
      <c r="H103" s="56"/>
      <c r="I103" s="56"/>
      <c r="J103" s="56"/>
      <c r="K103" s="56"/>
      <c r="L103" s="56"/>
      <c r="M103" s="56"/>
    </row>
    <row r="104" spans="1:13" x14ac:dyDescent="0.25">
      <c r="A104" s="58"/>
      <c r="B104" s="73"/>
      <c r="C104" s="73"/>
      <c r="D104" s="73"/>
      <c r="E104" s="73"/>
      <c r="F104" s="56"/>
      <c r="G104" s="56"/>
      <c r="H104" s="56"/>
      <c r="I104" s="56"/>
      <c r="J104" s="56"/>
      <c r="K104" s="56"/>
      <c r="L104" s="56"/>
      <c r="M104" s="56"/>
    </row>
    <row r="105" spans="1:13" x14ac:dyDescent="0.25">
      <c r="A105" s="58"/>
      <c r="B105" s="73"/>
      <c r="C105" s="73"/>
      <c r="D105" s="73"/>
      <c r="E105" s="73"/>
      <c r="F105" s="56"/>
      <c r="G105" s="56"/>
      <c r="H105" s="56"/>
      <c r="I105" s="56"/>
      <c r="J105" s="56"/>
      <c r="K105" s="56"/>
      <c r="L105" s="56"/>
      <c r="M105" s="56"/>
    </row>
    <row r="106" spans="1:13" x14ac:dyDescent="0.25">
      <c r="A106" s="58"/>
      <c r="B106" s="73"/>
      <c r="C106" s="73"/>
      <c r="D106" s="73"/>
      <c r="E106" s="73"/>
      <c r="F106" s="56"/>
      <c r="G106" s="56"/>
      <c r="H106" s="56"/>
      <c r="I106" s="56"/>
      <c r="J106" s="56"/>
      <c r="K106" s="56"/>
      <c r="L106" s="56"/>
      <c r="M106" s="56"/>
    </row>
    <row r="107" spans="1:13" x14ac:dyDescent="0.25">
      <c r="A107" s="58"/>
      <c r="B107" s="73"/>
      <c r="C107" s="73"/>
      <c r="D107" s="73"/>
      <c r="E107" s="73"/>
      <c r="F107" s="56"/>
      <c r="G107" s="56"/>
      <c r="H107" s="56"/>
      <c r="I107" s="56"/>
      <c r="J107" s="56"/>
      <c r="K107" s="56"/>
      <c r="L107" s="56"/>
      <c r="M107" s="56"/>
    </row>
    <row r="108" spans="1:13" x14ac:dyDescent="0.25">
      <c r="A108" s="58"/>
      <c r="B108" s="73"/>
      <c r="C108" s="73"/>
      <c r="D108" s="73"/>
      <c r="E108" s="73"/>
      <c r="F108" s="56"/>
      <c r="G108" s="56"/>
      <c r="H108" s="56"/>
      <c r="I108" s="56"/>
      <c r="J108" s="56"/>
      <c r="K108" s="56"/>
      <c r="L108" s="56"/>
      <c r="M108" s="56"/>
    </row>
    <row r="109" spans="1:13" x14ac:dyDescent="0.25">
      <c r="A109" s="58"/>
      <c r="B109" s="73"/>
      <c r="C109" s="73"/>
      <c r="D109" s="73"/>
      <c r="E109" s="73"/>
      <c r="F109" s="56"/>
      <c r="G109" s="56"/>
      <c r="H109" s="56"/>
      <c r="I109" s="56"/>
      <c r="J109" s="56"/>
      <c r="K109" s="56"/>
      <c r="L109" s="56"/>
      <c r="M109" s="56"/>
    </row>
    <row r="110" spans="1:13" x14ac:dyDescent="0.25">
      <c r="A110" s="58"/>
      <c r="B110" s="73"/>
      <c r="C110" s="73"/>
      <c r="D110" s="73"/>
      <c r="E110" s="73"/>
      <c r="F110" s="56"/>
      <c r="G110" s="56"/>
      <c r="H110" s="56"/>
      <c r="I110" s="56"/>
      <c r="J110" s="56"/>
      <c r="K110" s="56"/>
      <c r="L110" s="56"/>
      <c r="M110" s="56"/>
    </row>
    <row r="111" spans="1:13" x14ac:dyDescent="0.25">
      <c r="A111" s="58"/>
      <c r="B111" s="73"/>
      <c r="C111" s="73"/>
      <c r="D111" s="73"/>
      <c r="E111" s="73"/>
      <c r="F111" s="56"/>
      <c r="G111" s="56"/>
      <c r="H111" s="56"/>
      <c r="I111" s="56"/>
      <c r="J111" s="56"/>
      <c r="K111" s="56"/>
      <c r="L111" s="56"/>
      <c r="M111" s="56"/>
    </row>
    <row r="112" spans="1:13" x14ac:dyDescent="0.25">
      <c r="A112" s="58"/>
      <c r="B112" s="73"/>
      <c r="C112" s="73"/>
      <c r="D112" s="73"/>
      <c r="E112" s="73"/>
      <c r="F112" s="56"/>
      <c r="G112" s="56"/>
      <c r="H112" s="56"/>
      <c r="I112" s="56"/>
      <c r="J112" s="56"/>
      <c r="K112" s="56"/>
      <c r="L112" s="56"/>
      <c r="M112" s="56"/>
    </row>
    <row r="113" spans="1:13" x14ac:dyDescent="0.25">
      <c r="A113" s="58"/>
      <c r="B113" s="73"/>
      <c r="C113" s="73"/>
      <c r="D113" s="73"/>
      <c r="E113" s="73"/>
      <c r="F113" s="56"/>
      <c r="G113" s="56"/>
      <c r="H113" s="56"/>
      <c r="I113" s="56"/>
      <c r="J113" s="56"/>
      <c r="K113" s="56"/>
      <c r="L113" s="56"/>
      <c r="M113" s="56"/>
    </row>
    <row r="114" spans="1:13" x14ac:dyDescent="0.25">
      <c r="A114" s="58"/>
      <c r="B114" s="73"/>
      <c r="C114" s="73"/>
      <c r="D114" s="73"/>
      <c r="E114" s="73"/>
      <c r="F114" s="56"/>
      <c r="G114" s="56"/>
      <c r="H114" s="56"/>
      <c r="I114" s="56"/>
      <c r="J114" s="56"/>
      <c r="K114" s="56"/>
      <c r="L114" s="56"/>
      <c r="M114" s="56"/>
    </row>
    <row r="115" spans="1:13" x14ac:dyDescent="0.25">
      <c r="A115" s="58"/>
      <c r="B115" s="73"/>
      <c r="C115" s="73"/>
      <c r="D115" s="73"/>
      <c r="E115" s="73"/>
      <c r="F115" s="56"/>
      <c r="G115" s="56"/>
      <c r="H115" s="56"/>
      <c r="I115" s="56"/>
      <c r="J115" s="56"/>
      <c r="K115" s="56"/>
      <c r="L115" s="56"/>
      <c r="M115" s="56"/>
    </row>
    <row r="116" spans="1:13" x14ac:dyDescent="0.25">
      <c r="A116" s="58"/>
      <c r="B116" s="73"/>
      <c r="C116" s="73"/>
      <c r="D116" s="73"/>
      <c r="E116" s="73"/>
      <c r="F116" s="56"/>
      <c r="G116" s="56"/>
      <c r="H116" s="56"/>
      <c r="I116" s="56"/>
      <c r="J116" s="56"/>
      <c r="K116" s="56"/>
      <c r="L116" s="56"/>
      <c r="M116" s="56"/>
    </row>
    <row r="117" spans="1:13" x14ac:dyDescent="0.25">
      <c r="A117" s="58"/>
      <c r="B117" s="73"/>
      <c r="C117" s="73"/>
      <c r="D117" s="73"/>
      <c r="E117" s="73"/>
      <c r="F117" s="56"/>
      <c r="G117" s="56"/>
      <c r="H117" s="56"/>
      <c r="I117" s="56"/>
      <c r="J117" s="56"/>
      <c r="K117" s="56"/>
      <c r="L117" s="56"/>
      <c r="M117" s="56"/>
    </row>
    <row r="118" spans="1:13" x14ac:dyDescent="0.25">
      <c r="A118" s="58"/>
      <c r="B118" s="73"/>
      <c r="C118" s="73"/>
      <c r="D118" s="73"/>
      <c r="E118" s="73"/>
      <c r="F118" s="56"/>
      <c r="G118" s="56"/>
      <c r="H118" s="56"/>
      <c r="I118" s="56"/>
      <c r="J118" s="56"/>
      <c r="K118" s="56"/>
      <c r="L118" s="56"/>
      <c r="M118" s="56"/>
    </row>
    <row r="119" spans="1:13" x14ac:dyDescent="0.25">
      <c r="A119" s="58"/>
      <c r="B119" s="73"/>
      <c r="C119" s="73"/>
      <c r="D119" s="73"/>
      <c r="E119" s="73"/>
      <c r="F119" s="56"/>
      <c r="G119" s="56"/>
      <c r="H119" s="56"/>
      <c r="I119" s="56"/>
      <c r="J119" s="56"/>
      <c r="K119" s="56"/>
      <c r="L119" s="56"/>
      <c r="M119" s="56"/>
    </row>
    <row r="120" spans="1:13" x14ac:dyDescent="0.25">
      <c r="A120" s="58"/>
      <c r="B120" s="73"/>
      <c r="C120" s="73"/>
      <c r="D120" s="73"/>
      <c r="E120" s="73"/>
      <c r="F120" s="56"/>
      <c r="G120" s="56"/>
      <c r="H120" s="56"/>
      <c r="I120" s="56"/>
      <c r="J120" s="56"/>
      <c r="K120" s="56"/>
      <c r="L120" s="56"/>
      <c r="M120" s="56"/>
    </row>
    <row r="121" spans="1:13" x14ac:dyDescent="0.25">
      <c r="A121" s="58"/>
      <c r="B121" s="73"/>
      <c r="C121" s="73"/>
      <c r="D121" s="73"/>
      <c r="E121" s="73"/>
      <c r="F121" s="56"/>
      <c r="G121" s="56"/>
      <c r="H121" s="56"/>
      <c r="I121" s="56"/>
      <c r="J121" s="56"/>
      <c r="K121" s="56"/>
      <c r="L121" s="56"/>
      <c r="M121" s="56"/>
    </row>
    <row r="122" spans="1:13" x14ac:dyDescent="0.25">
      <c r="A122" s="58"/>
      <c r="B122" s="73"/>
      <c r="C122" s="73"/>
      <c r="D122" s="73"/>
      <c r="E122" s="73"/>
      <c r="F122" s="56"/>
      <c r="G122" s="56"/>
      <c r="H122" s="56"/>
      <c r="I122" s="56"/>
      <c r="J122" s="56"/>
      <c r="K122" s="56"/>
      <c r="L122" s="56"/>
      <c r="M122" s="56"/>
    </row>
    <row r="123" spans="1:13" x14ac:dyDescent="0.25">
      <c r="A123" s="58"/>
      <c r="B123" s="73"/>
      <c r="C123" s="73"/>
      <c r="D123" s="73"/>
      <c r="E123" s="73"/>
      <c r="F123" s="56"/>
      <c r="G123" s="56"/>
      <c r="H123" s="56"/>
      <c r="I123" s="56"/>
      <c r="J123" s="56"/>
      <c r="K123" s="56"/>
      <c r="L123" s="56"/>
      <c r="M123" s="56"/>
    </row>
    <row r="124" spans="1:13" x14ac:dyDescent="0.25">
      <c r="A124" s="58"/>
      <c r="B124" s="73"/>
      <c r="C124" s="73"/>
      <c r="D124" s="73"/>
      <c r="E124" s="73"/>
      <c r="F124" s="56"/>
      <c r="G124" s="56"/>
      <c r="H124" s="56"/>
      <c r="I124" s="56"/>
      <c r="J124" s="56"/>
      <c r="K124" s="56"/>
      <c r="L124" s="56"/>
      <c r="M124" s="56"/>
    </row>
    <row r="125" spans="1:13" x14ac:dyDescent="0.25">
      <c r="A125" s="58"/>
      <c r="B125" s="73"/>
      <c r="C125" s="73"/>
      <c r="D125" s="73"/>
      <c r="E125" s="73"/>
      <c r="F125" s="56"/>
      <c r="G125" s="56"/>
      <c r="H125" s="56"/>
      <c r="I125" s="56"/>
      <c r="J125" s="56"/>
      <c r="K125" s="56"/>
      <c r="L125" s="56"/>
      <c r="M125" s="56"/>
    </row>
    <row r="126" spans="1:13" x14ac:dyDescent="0.25">
      <c r="A126" s="58"/>
      <c r="B126" s="73"/>
      <c r="C126" s="73"/>
      <c r="D126" s="73"/>
      <c r="E126" s="73"/>
      <c r="F126" s="56"/>
      <c r="G126" s="56"/>
      <c r="H126" s="56"/>
      <c r="I126" s="56"/>
      <c r="J126" s="56"/>
      <c r="K126" s="56"/>
      <c r="L126" s="56"/>
      <c r="M126" s="56"/>
    </row>
    <row r="127" spans="1:13" x14ac:dyDescent="0.25">
      <c r="A127" s="58"/>
      <c r="B127" s="73"/>
      <c r="C127" s="73"/>
      <c r="D127" s="73"/>
      <c r="E127" s="73"/>
      <c r="F127" s="56"/>
      <c r="G127" s="56"/>
      <c r="H127" s="56"/>
      <c r="I127" s="56"/>
      <c r="J127" s="56"/>
      <c r="K127" s="56"/>
      <c r="L127" s="56"/>
      <c r="M127" s="56"/>
    </row>
    <row r="128" spans="1:13" x14ac:dyDescent="0.25">
      <c r="A128" s="58"/>
      <c r="B128" s="73"/>
      <c r="C128" s="73"/>
      <c r="D128" s="73"/>
      <c r="E128" s="73"/>
      <c r="F128" s="56"/>
      <c r="G128" s="56"/>
      <c r="H128" s="56"/>
      <c r="I128" s="56"/>
      <c r="J128" s="56"/>
      <c r="K128" s="56"/>
      <c r="L128" s="56"/>
      <c r="M128" s="56"/>
    </row>
    <row r="129" spans="1:13" x14ac:dyDescent="0.25">
      <c r="A129" s="58"/>
      <c r="B129" s="73"/>
      <c r="C129" s="73"/>
      <c r="D129" s="73"/>
      <c r="E129" s="73"/>
      <c r="F129" s="56"/>
      <c r="G129" s="56"/>
      <c r="H129" s="56"/>
      <c r="I129" s="56"/>
      <c r="J129" s="56"/>
      <c r="K129" s="56"/>
      <c r="L129" s="56"/>
      <c r="M129" s="56"/>
    </row>
    <row r="130" spans="1:13" x14ac:dyDescent="0.25">
      <c r="A130" s="58"/>
      <c r="B130" s="73"/>
      <c r="C130" s="73"/>
      <c r="D130" s="73"/>
      <c r="E130" s="73"/>
      <c r="F130" s="56"/>
      <c r="G130" s="56"/>
      <c r="H130" s="56"/>
      <c r="I130" s="56"/>
      <c r="J130" s="56"/>
      <c r="K130" s="56"/>
      <c r="L130" s="56"/>
      <c r="M130" s="56"/>
    </row>
    <row r="131" spans="1:13" x14ac:dyDescent="0.25">
      <c r="A131" s="58"/>
      <c r="B131" s="73"/>
      <c r="C131" s="73"/>
      <c r="D131" s="73"/>
      <c r="E131" s="73"/>
      <c r="F131" s="56"/>
      <c r="G131" s="56"/>
      <c r="H131" s="56"/>
      <c r="I131" s="56"/>
      <c r="J131" s="56"/>
      <c r="K131" s="56"/>
      <c r="L131" s="56"/>
      <c r="M131" s="56"/>
    </row>
    <row r="132" spans="1:13" x14ac:dyDescent="0.25">
      <c r="A132" s="58"/>
      <c r="B132" s="73"/>
      <c r="C132" s="73"/>
      <c r="D132" s="73"/>
      <c r="E132" s="73"/>
      <c r="F132" s="56"/>
      <c r="G132" s="56"/>
      <c r="H132" s="56"/>
      <c r="I132" s="56"/>
      <c r="J132" s="56"/>
      <c r="K132" s="56"/>
      <c r="L132" s="56"/>
      <c r="M132" s="56"/>
    </row>
    <row r="133" spans="1:13" x14ac:dyDescent="0.25">
      <c r="A133" s="58"/>
      <c r="B133" s="73"/>
      <c r="C133" s="73"/>
      <c r="D133" s="73"/>
      <c r="E133" s="73"/>
      <c r="F133" s="56"/>
      <c r="G133" s="56"/>
      <c r="H133" s="56"/>
      <c r="I133" s="56"/>
      <c r="J133" s="56"/>
      <c r="K133" s="56"/>
      <c r="L133" s="56"/>
      <c r="M133" s="56"/>
    </row>
    <row r="134" spans="1:13" x14ac:dyDescent="0.25">
      <c r="A134" s="58"/>
      <c r="B134" s="73"/>
      <c r="C134" s="73"/>
      <c r="D134" s="73"/>
      <c r="E134" s="73"/>
      <c r="F134" s="56"/>
      <c r="G134" s="56"/>
      <c r="H134" s="56"/>
      <c r="I134" s="56"/>
      <c r="J134" s="56"/>
      <c r="K134" s="56"/>
      <c r="L134" s="56"/>
      <c r="M134" s="56"/>
    </row>
    <row r="135" spans="1:13" x14ac:dyDescent="0.25">
      <c r="A135" s="58"/>
      <c r="B135" s="73"/>
      <c r="C135" s="73"/>
      <c r="D135" s="73"/>
      <c r="E135" s="73"/>
      <c r="F135" s="56"/>
      <c r="G135" s="56"/>
      <c r="H135" s="56"/>
      <c r="I135" s="56"/>
      <c r="J135" s="56"/>
      <c r="K135" s="56"/>
      <c r="L135" s="56"/>
      <c r="M135" s="56"/>
    </row>
    <row r="136" spans="1:13" x14ac:dyDescent="0.25">
      <c r="A136" s="58"/>
      <c r="B136" s="73"/>
      <c r="C136" s="73"/>
      <c r="D136" s="73"/>
      <c r="E136" s="73"/>
      <c r="F136" s="56"/>
      <c r="G136" s="56"/>
      <c r="H136" s="56"/>
      <c r="I136" s="56"/>
      <c r="J136" s="56"/>
      <c r="K136" s="56"/>
      <c r="L136" s="56"/>
      <c r="M136" s="56"/>
    </row>
    <row r="137" spans="1:13" x14ac:dyDescent="0.25">
      <c r="A137" s="58"/>
      <c r="B137" s="73"/>
      <c r="C137" s="73"/>
      <c r="D137" s="73"/>
      <c r="E137" s="73"/>
      <c r="F137" s="56"/>
      <c r="G137" s="56"/>
      <c r="H137" s="56"/>
      <c r="I137" s="56"/>
      <c r="J137" s="56"/>
      <c r="K137" s="56"/>
      <c r="L137" s="56"/>
      <c r="M137" s="56"/>
    </row>
    <row r="138" spans="1:13" x14ac:dyDescent="0.25">
      <c r="A138" s="58"/>
      <c r="B138" s="73"/>
      <c r="C138" s="73"/>
      <c r="D138" s="73"/>
      <c r="E138" s="73"/>
      <c r="F138" s="56"/>
      <c r="G138" s="56"/>
      <c r="H138" s="56"/>
      <c r="I138" s="56"/>
      <c r="J138" s="56"/>
      <c r="K138" s="56"/>
      <c r="L138" s="56"/>
      <c r="M138" s="56"/>
    </row>
    <row r="139" spans="1:13" x14ac:dyDescent="0.25">
      <c r="A139" s="58"/>
      <c r="B139" s="73"/>
      <c r="C139" s="73"/>
      <c r="D139" s="73"/>
      <c r="E139" s="73"/>
      <c r="F139" s="56"/>
      <c r="G139" s="56"/>
      <c r="H139" s="56"/>
      <c r="I139" s="56"/>
      <c r="J139" s="56"/>
      <c r="K139" s="56"/>
      <c r="L139" s="56"/>
      <c r="M139" s="56"/>
    </row>
    <row r="140" spans="1:13" x14ac:dyDescent="0.25">
      <c r="A140" s="58"/>
      <c r="B140" s="73"/>
      <c r="C140" s="73"/>
      <c r="D140" s="73"/>
      <c r="E140" s="73"/>
      <c r="F140" s="56"/>
      <c r="G140" s="56"/>
      <c r="H140" s="56"/>
      <c r="I140" s="56"/>
      <c r="J140" s="56"/>
      <c r="K140" s="56"/>
      <c r="L140" s="56"/>
      <c r="M140" s="56"/>
    </row>
    <row r="141" spans="1:13" x14ac:dyDescent="0.25">
      <c r="A141" s="58"/>
      <c r="B141" s="73"/>
      <c r="C141" s="73"/>
      <c r="D141" s="73"/>
      <c r="E141" s="73"/>
      <c r="F141" s="56"/>
      <c r="G141" s="56"/>
      <c r="H141" s="56"/>
      <c r="I141" s="56"/>
      <c r="J141" s="56"/>
      <c r="K141" s="56"/>
      <c r="L141" s="56"/>
      <c r="M141" s="56"/>
    </row>
    <row r="142" spans="1:13" x14ac:dyDescent="0.25">
      <c r="A142" s="58"/>
      <c r="B142" s="73"/>
      <c r="C142" s="73"/>
      <c r="D142" s="73"/>
      <c r="E142" s="73"/>
      <c r="F142" s="56"/>
      <c r="G142" s="56"/>
      <c r="H142" s="56"/>
      <c r="I142" s="56"/>
      <c r="J142" s="56"/>
      <c r="K142" s="56"/>
      <c r="L142" s="56"/>
      <c r="M142" s="56"/>
    </row>
    <row r="143" spans="1:13" x14ac:dyDescent="0.25">
      <c r="A143" s="58"/>
      <c r="B143" s="73"/>
      <c r="C143" s="73"/>
      <c r="D143" s="73"/>
      <c r="E143" s="73"/>
      <c r="F143" s="56"/>
      <c r="G143" s="56"/>
      <c r="H143" s="56"/>
      <c r="I143" s="56"/>
      <c r="J143" s="56"/>
      <c r="K143" s="56"/>
      <c r="L143" s="56"/>
      <c r="M143" s="56"/>
    </row>
    <row r="144" spans="1:13" x14ac:dyDescent="0.25">
      <c r="A144" s="58"/>
      <c r="B144" s="73"/>
      <c r="C144" s="73"/>
      <c r="D144" s="73"/>
      <c r="E144" s="73"/>
      <c r="F144" s="56"/>
      <c r="G144" s="56"/>
      <c r="H144" s="56"/>
      <c r="I144" s="56"/>
      <c r="J144" s="56"/>
      <c r="K144" s="56"/>
      <c r="L144" s="56"/>
      <c r="M144" s="56"/>
    </row>
    <row r="145" spans="1:13" x14ac:dyDescent="0.25">
      <c r="A145" s="58"/>
      <c r="B145" s="73"/>
      <c r="C145" s="73"/>
      <c r="D145" s="73"/>
      <c r="E145" s="73"/>
      <c r="F145" s="56"/>
      <c r="G145" s="56"/>
      <c r="H145" s="56"/>
      <c r="I145" s="56"/>
      <c r="J145" s="56"/>
      <c r="K145" s="56"/>
      <c r="L145" s="56"/>
      <c r="M145" s="56"/>
    </row>
    <row r="146" spans="1:13" x14ac:dyDescent="0.25">
      <c r="A146" s="58"/>
      <c r="B146" s="73"/>
      <c r="C146" s="73"/>
      <c r="D146" s="73"/>
      <c r="E146" s="73"/>
      <c r="F146" s="56"/>
      <c r="G146" s="56"/>
      <c r="H146" s="56"/>
      <c r="I146" s="56"/>
      <c r="J146" s="56"/>
      <c r="K146" s="56"/>
      <c r="L146" s="56"/>
      <c r="M146" s="56"/>
    </row>
    <row r="147" spans="1:13" x14ac:dyDescent="0.25">
      <c r="A147" s="58"/>
      <c r="B147" s="73"/>
      <c r="C147" s="73"/>
      <c r="D147" s="73"/>
      <c r="E147" s="73"/>
      <c r="F147" s="56"/>
      <c r="G147" s="56"/>
      <c r="H147" s="56"/>
      <c r="I147" s="56"/>
      <c r="J147" s="56"/>
      <c r="K147" s="56"/>
      <c r="L147" s="56"/>
      <c r="M147" s="56"/>
    </row>
    <row r="148" spans="1:13" x14ac:dyDescent="0.25">
      <c r="A148" s="58"/>
      <c r="B148" s="73"/>
      <c r="C148" s="73"/>
      <c r="D148" s="73"/>
      <c r="E148" s="73"/>
      <c r="F148" s="56"/>
      <c r="G148" s="56"/>
      <c r="H148" s="56"/>
      <c r="I148" s="56"/>
      <c r="J148" s="56"/>
      <c r="K148" s="56"/>
      <c r="L148" s="56"/>
      <c r="M148" s="56"/>
    </row>
    <row r="149" spans="1:13" x14ac:dyDescent="0.25">
      <c r="A149" s="58"/>
      <c r="B149" s="73"/>
      <c r="C149" s="73"/>
      <c r="D149" s="73"/>
      <c r="E149" s="73"/>
      <c r="F149" s="56"/>
      <c r="G149" s="56"/>
      <c r="H149" s="56"/>
      <c r="I149" s="56"/>
      <c r="J149" s="56"/>
      <c r="K149" s="56"/>
      <c r="L149" s="56"/>
      <c r="M149" s="56"/>
    </row>
    <row r="150" spans="1:13" x14ac:dyDescent="0.25">
      <c r="A150" s="58"/>
      <c r="B150" s="73"/>
      <c r="C150" s="73"/>
      <c r="D150" s="73"/>
      <c r="E150" s="73"/>
      <c r="F150" s="56"/>
      <c r="G150" s="56"/>
      <c r="H150" s="56"/>
      <c r="I150" s="56"/>
      <c r="J150" s="56"/>
      <c r="K150" s="56"/>
      <c r="L150" s="56"/>
      <c r="M150" s="56"/>
    </row>
    <row r="151" spans="1:13" x14ac:dyDescent="0.25">
      <c r="A151" s="58"/>
      <c r="B151" s="73"/>
      <c r="C151" s="73"/>
      <c r="D151" s="73"/>
      <c r="E151" s="73"/>
      <c r="F151" s="56"/>
      <c r="G151" s="56"/>
      <c r="H151" s="56"/>
      <c r="I151" s="56"/>
      <c r="J151" s="56"/>
      <c r="K151" s="56"/>
      <c r="L151" s="56"/>
      <c r="M151" s="56"/>
    </row>
    <row r="152" spans="1:13" x14ac:dyDescent="0.25">
      <c r="A152" s="58"/>
      <c r="B152" s="73"/>
      <c r="C152" s="73"/>
      <c r="D152" s="73"/>
      <c r="E152" s="73"/>
      <c r="F152" s="56"/>
      <c r="G152" s="56"/>
      <c r="H152" s="56"/>
      <c r="I152" s="56"/>
      <c r="J152" s="56"/>
      <c r="K152" s="56"/>
      <c r="L152" s="56"/>
      <c r="M152" s="56"/>
    </row>
    <row r="153" spans="1:13" x14ac:dyDescent="0.25">
      <c r="A153" s="58"/>
      <c r="B153" s="73"/>
      <c r="C153" s="73"/>
      <c r="D153" s="73"/>
      <c r="E153" s="73"/>
      <c r="F153" s="56"/>
      <c r="G153" s="56"/>
      <c r="H153" s="56"/>
      <c r="I153" s="56"/>
      <c r="J153" s="56"/>
      <c r="K153" s="56"/>
      <c r="L153" s="56"/>
      <c r="M153" s="56"/>
    </row>
    <row r="154" spans="1:13" x14ac:dyDescent="0.25">
      <c r="A154" s="58"/>
      <c r="B154" s="73"/>
      <c r="C154" s="73"/>
      <c r="D154" s="73"/>
      <c r="E154" s="73"/>
      <c r="F154" s="56"/>
      <c r="G154" s="56"/>
      <c r="H154" s="56"/>
      <c r="I154" s="56"/>
      <c r="J154" s="56"/>
      <c r="K154" s="56"/>
      <c r="L154" s="56"/>
      <c r="M154" s="56"/>
    </row>
    <row r="155" spans="1:13" x14ac:dyDescent="0.25">
      <c r="A155" s="58"/>
      <c r="B155" s="73"/>
      <c r="C155" s="73"/>
      <c r="D155" s="73"/>
      <c r="E155" s="73"/>
      <c r="F155" s="56"/>
      <c r="G155" s="56"/>
      <c r="H155" s="56"/>
      <c r="I155" s="56"/>
      <c r="J155" s="56"/>
      <c r="K155" s="56"/>
      <c r="L155" s="56"/>
      <c r="M155" s="56"/>
    </row>
    <row r="156" spans="1:13" x14ac:dyDescent="0.25">
      <c r="A156" s="58"/>
      <c r="B156" s="73"/>
      <c r="C156" s="73"/>
      <c r="D156" s="73"/>
      <c r="E156" s="73"/>
      <c r="F156" s="56"/>
      <c r="G156" s="56"/>
      <c r="H156" s="56"/>
      <c r="I156" s="56"/>
      <c r="J156" s="56"/>
      <c r="K156" s="56"/>
      <c r="L156" s="56"/>
      <c r="M156" s="56"/>
    </row>
    <row r="157" spans="1:13" x14ac:dyDescent="0.25">
      <c r="A157" s="58"/>
      <c r="B157" s="73"/>
      <c r="C157" s="73"/>
      <c r="D157" s="73"/>
      <c r="E157" s="73"/>
      <c r="F157" s="56"/>
      <c r="G157" s="56"/>
      <c r="H157" s="56"/>
      <c r="I157" s="56"/>
      <c r="J157" s="56"/>
      <c r="K157" s="56"/>
      <c r="L157" s="56"/>
      <c r="M157" s="56"/>
    </row>
    <row r="158" spans="1:13" x14ac:dyDescent="0.25">
      <c r="A158" s="58"/>
      <c r="B158" s="73"/>
      <c r="C158" s="73"/>
      <c r="D158" s="73"/>
      <c r="E158" s="73"/>
      <c r="F158" s="56"/>
      <c r="G158" s="56"/>
      <c r="H158" s="56"/>
      <c r="I158" s="56"/>
      <c r="J158" s="56"/>
      <c r="K158" s="56"/>
      <c r="L158" s="56"/>
      <c r="M158" s="56"/>
    </row>
    <row r="159" spans="1:13" x14ac:dyDescent="0.25">
      <c r="A159" s="58"/>
      <c r="B159" s="73"/>
      <c r="C159" s="73"/>
      <c r="D159" s="73"/>
      <c r="E159" s="73"/>
      <c r="F159" s="56"/>
      <c r="G159" s="56"/>
      <c r="H159" s="56"/>
      <c r="I159" s="56"/>
      <c r="J159" s="56"/>
      <c r="K159" s="56"/>
      <c r="L159" s="56"/>
      <c r="M159" s="56"/>
    </row>
    <row r="160" spans="1:13" x14ac:dyDescent="0.25">
      <c r="A160" s="58"/>
      <c r="B160" s="73"/>
      <c r="C160" s="73"/>
      <c r="D160" s="73"/>
      <c r="E160" s="73"/>
      <c r="F160" s="56"/>
      <c r="G160" s="56"/>
      <c r="H160" s="56"/>
      <c r="I160" s="56"/>
      <c r="J160" s="56"/>
      <c r="K160" s="56"/>
      <c r="L160" s="56"/>
      <c r="M160" s="56"/>
    </row>
    <row r="161" spans="1:13" x14ac:dyDescent="0.25">
      <c r="A161" s="58"/>
      <c r="B161" s="73"/>
      <c r="C161" s="73"/>
      <c r="D161" s="73"/>
      <c r="E161" s="73"/>
      <c r="F161" s="56"/>
      <c r="G161" s="56"/>
      <c r="H161" s="56"/>
      <c r="I161" s="56"/>
      <c r="J161" s="56"/>
      <c r="K161" s="56"/>
      <c r="L161" s="56"/>
      <c r="M161" s="56"/>
    </row>
    <row r="162" spans="1:13" x14ac:dyDescent="0.25">
      <c r="A162" s="58"/>
      <c r="B162" s="73"/>
      <c r="C162" s="73"/>
      <c r="D162" s="73"/>
      <c r="E162" s="73"/>
      <c r="F162" s="56"/>
      <c r="G162" s="56"/>
      <c r="H162" s="56"/>
      <c r="I162" s="56"/>
      <c r="J162" s="56"/>
      <c r="K162" s="56"/>
      <c r="L162" s="56"/>
      <c r="M162" s="56"/>
    </row>
    <row r="163" spans="1:13" x14ac:dyDescent="0.25">
      <c r="A163" s="58"/>
      <c r="B163" s="73"/>
      <c r="C163" s="73"/>
      <c r="D163" s="73"/>
      <c r="E163" s="73"/>
      <c r="F163" s="56"/>
      <c r="G163" s="56"/>
      <c r="H163" s="56"/>
      <c r="I163" s="56"/>
      <c r="J163" s="56"/>
      <c r="K163" s="56"/>
      <c r="L163" s="56"/>
      <c r="M163" s="56"/>
    </row>
    <row r="164" spans="1:13" x14ac:dyDescent="0.25">
      <c r="A164" s="63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</row>
    <row r="165" spans="1:13" x14ac:dyDescent="0.25">
      <c r="A165" s="63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3" x14ac:dyDescent="0.25">
      <c r="A166" s="63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</row>
    <row r="167" spans="1:13" x14ac:dyDescent="0.25">
      <c r="A167" s="63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</row>
    <row r="168" spans="1:13" x14ac:dyDescent="0.25">
      <c r="A168" s="63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</row>
    <row r="169" spans="1:13" x14ac:dyDescent="0.25">
      <c r="A169" s="63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</row>
    <row r="170" spans="1:13" x14ac:dyDescent="0.25">
      <c r="A170" s="63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</row>
    <row r="171" spans="1:13" x14ac:dyDescent="0.25">
      <c r="A171" s="63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</row>
    <row r="172" spans="1:13" x14ac:dyDescent="0.25">
      <c r="A172" s="63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</row>
    <row r="173" spans="1:13" x14ac:dyDescent="0.25">
      <c r="A173" s="63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</row>
    <row r="174" spans="1:13" x14ac:dyDescent="0.25">
      <c r="A174" s="63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</row>
    <row r="175" spans="1:13" x14ac:dyDescent="0.25">
      <c r="A175" s="63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</row>
    <row r="176" spans="1:13" x14ac:dyDescent="0.25">
      <c r="A176" s="63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</row>
    <row r="177" spans="1:13" x14ac:dyDescent="0.25">
      <c r="A177" s="63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</row>
    <row r="178" spans="1:13" x14ac:dyDescent="0.25">
      <c r="A178" s="63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</row>
    <row r="179" spans="1:13" x14ac:dyDescent="0.25">
      <c r="A179" s="63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</row>
    <row r="180" spans="1:13" x14ac:dyDescent="0.25">
      <c r="A180" s="63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</row>
    <row r="181" spans="1:13" x14ac:dyDescent="0.25">
      <c r="A181" s="63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</row>
    <row r="182" spans="1:13" x14ac:dyDescent="0.25">
      <c r="A182" s="63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</row>
    <row r="183" spans="1:13" x14ac:dyDescent="0.25">
      <c r="A183" s="63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</row>
    <row r="184" spans="1:13" x14ac:dyDescent="0.25">
      <c r="A184" s="63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</row>
    <row r="185" spans="1:13" x14ac:dyDescent="0.25">
      <c r="A185" s="63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</row>
    <row r="186" spans="1:13" x14ac:dyDescent="0.25">
      <c r="A186" s="63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</row>
    <row r="187" spans="1:13" x14ac:dyDescent="0.25">
      <c r="A187" s="63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</row>
    <row r="188" spans="1:13" x14ac:dyDescent="0.25">
      <c r="A188" s="63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</row>
    <row r="189" spans="1:13" x14ac:dyDescent="0.25">
      <c r="A189" s="63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</row>
    <row r="190" spans="1:13" x14ac:dyDescent="0.25">
      <c r="A190" s="63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</row>
    <row r="191" spans="1:13" x14ac:dyDescent="0.25">
      <c r="A191" s="63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</row>
    <row r="192" spans="1:13" x14ac:dyDescent="0.25">
      <c r="A192" s="63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</row>
    <row r="193" spans="1:13" x14ac:dyDescent="0.25">
      <c r="A193" s="63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</row>
    <row r="194" spans="1:13" x14ac:dyDescent="0.25">
      <c r="A194" s="63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</row>
    <row r="195" spans="1:13" x14ac:dyDescent="0.25">
      <c r="A195" s="63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</row>
    <row r="196" spans="1:13" x14ac:dyDescent="0.25">
      <c r="A196" s="63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</row>
    <row r="197" spans="1:13" x14ac:dyDescent="0.25">
      <c r="A197" s="63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</row>
    <row r="198" spans="1:13" x14ac:dyDescent="0.25">
      <c r="A198" s="63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</row>
    <row r="199" spans="1:13" x14ac:dyDescent="0.25">
      <c r="A199" s="63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</row>
    <row r="200" spans="1:13" x14ac:dyDescent="0.25">
      <c r="A200" s="63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</row>
    <row r="201" spans="1:13" x14ac:dyDescent="0.25">
      <c r="A201" s="63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</row>
    <row r="202" spans="1:13" x14ac:dyDescent="0.25">
      <c r="A202" s="63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</row>
    <row r="203" spans="1:13" x14ac:dyDescent="0.25">
      <c r="A203" s="63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</row>
    <row r="204" spans="1:13" x14ac:dyDescent="0.25">
      <c r="A204" s="63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</row>
    <row r="205" spans="1:13" x14ac:dyDescent="0.25">
      <c r="A205" s="63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</row>
    <row r="206" spans="1:13" x14ac:dyDescent="0.25">
      <c r="A206" s="63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</row>
    <row r="207" spans="1:13" x14ac:dyDescent="0.25">
      <c r="A207" s="63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</row>
    <row r="208" spans="1:13" x14ac:dyDescent="0.25">
      <c r="A208" s="63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</row>
    <row r="209" spans="1:13" x14ac:dyDescent="0.25">
      <c r="A209" s="63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</row>
    <row r="210" spans="1:13" x14ac:dyDescent="0.25">
      <c r="A210" s="63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</row>
    <row r="211" spans="1:13" x14ac:dyDescent="0.25">
      <c r="A211" s="63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</row>
    <row r="212" spans="1:13" x14ac:dyDescent="0.25">
      <c r="A212" s="63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</row>
    <row r="213" spans="1:13" x14ac:dyDescent="0.25">
      <c r="A213" s="63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</row>
    <row r="214" spans="1:13" x14ac:dyDescent="0.25">
      <c r="A214" s="63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</row>
    <row r="215" spans="1:13" x14ac:dyDescent="0.25">
      <c r="A215" s="63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</row>
    <row r="216" spans="1:13" x14ac:dyDescent="0.25">
      <c r="A216" s="63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</row>
    <row r="217" spans="1:13" x14ac:dyDescent="0.25">
      <c r="A217" s="63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</row>
    <row r="218" spans="1:13" x14ac:dyDescent="0.25">
      <c r="A218" s="63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</row>
    <row r="219" spans="1:13" x14ac:dyDescent="0.25">
      <c r="A219" s="63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</row>
    <row r="220" spans="1:13" x14ac:dyDescent="0.25">
      <c r="A220" s="63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</row>
    <row r="221" spans="1:13" x14ac:dyDescent="0.25">
      <c r="A221" s="63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</row>
    <row r="222" spans="1:13" x14ac:dyDescent="0.25">
      <c r="A222" s="63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</row>
    <row r="223" spans="1:13" x14ac:dyDescent="0.25">
      <c r="A223" s="63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</row>
    <row r="224" spans="1:13" x14ac:dyDescent="0.25">
      <c r="A224" s="63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</row>
    <row r="225" spans="1:13" x14ac:dyDescent="0.25">
      <c r="A225" s="63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</row>
    <row r="226" spans="1:13" x14ac:dyDescent="0.25">
      <c r="A226" s="63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</row>
    <row r="227" spans="1:13" x14ac:dyDescent="0.25">
      <c r="A227" s="63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</row>
    <row r="228" spans="1:13" x14ac:dyDescent="0.25">
      <c r="A228" s="63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</row>
    <row r="229" spans="1:13" x14ac:dyDescent="0.25">
      <c r="A229" s="63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</row>
    <row r="230" spans="1:13" x14ac:dyDescent="0.25">
      <c r="A230" s="63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</row>
    <row r="231" spans="1:13" x14ac:dyDescent="0.25">
      <c r="A231" s="63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</row>
    <row r="232" spans="1:13" x14ac:dyDescent="0.25">
      <c r="A232" s="63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</row>
    <row r="233" spans="1:13" x14ac:dyDescent="0.25">
      <c r="A233" s="63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</row>
    <row r="234" spans="1:13" x14ac:dyDescent="0.25">
      <c r="A234" s="63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</row>
    <row r="235" spans="1:13" x14ac:dyDescent="0.25">
      <c r="A235" s="63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</row>
    <row r="236" spans="1:13" x14ac:dyDescent="0.25">
      <c r="A236" s="63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</row>
    <row r="237" spans="1:13" x14ac:dyDescent="0.25">
      <c r="A237" s="63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</row>
    <row r="238" spans="1:13" x14ac:dyDescent="0.25">
      <c r="A238" s="63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</row>
    <row r="239" spans="1:13" x14ac:dyDescent="0.25">
      <c r="A239" s="63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</row>
    <row r="240" spans="1:13" x14ac:dyDescent="0.25">
      <c r="A240" s="63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</row>
    <row r="241" spans="1:13" x14ac:dyDescent="0.25">
      <c r="A241" s="63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</row>
    <row r="242" spans="1:13" x14ac:dyDescent="0.25">
      <c r="A242" s="63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</row>
    <row r="243" spans="1:13" x14ac:dyDescent="0.25">
      <c r="A243" s="63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</row>
    <row r="244" spans="1:13" x14ac:dyDescent="0.25">
      <c r="A244" s="63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</row>
    <row r="245" spans="1:13" x14ac:dyDescent="0.25">
      <c r="A245" s="63"/>
    </row>
    <row r="246" spans="1:13" x14ac:dyDescent="0.25">
      <c r="A246" s="63"/>
    </row>
    <row r="247" spans="1:13" x14ac:dyDescent="0.25">
      <c r="A247" s="63"/>
    </row>
    <row r="248" spans="1:13" x14ac:dyDescent="0.25">
      <c r="A248" s="63"/>
    </row>
    <row r="249" spans="1:13" x14ac:dyDescent="0.25">
      <c r="A249" s="63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BU244"/>
  <sheetViews>
    <sheetView zoomScale="90" zoomScaleNormal="90" workbookViewId="0">
      <selection activeCell="H27" sqref="H27"/>
    </sheetView>
  </sheetViews>
  <sheetFormatPr defaultRowHeight="15" x14ac:dyDescent="0.25"/>
  <cols>
    <col min="1" max="1" width="53.140625" style="6" bestFit="1" customWidth="1"/>
    <col min="2" max="37" width="7.85546875" style="6" customWidth="1"/>
    <col min="38" max="16384" width="9.140625" style="6"/>
  </cols>
  <sheetData>
    <row r="1" spans="1:73" x14ac:dyDescent="0.25">
      <c r="A1" s="61" t="s">
        <v>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73" x14ac:dyDescent="0.25">
      <c r="A2" s="63" t="s">
        <v>2</v>
      </c>
      <c r="B2" s="57">
        <v>42736</v>
      </c>
      <c r="C2" s="57">
        <v>42767</v>
      </c>
      <c r="D2" s="57">
        <v>42795</v>
      </c>
      <c r="E2" s="57">
        <v>42826</v>
      </c>
      <c r="F2" s="57">
        <v>42856</v>
      </c>
      <c r="G2" s="57">
        <v>42887</v>
      </c>
      <c r="H2" s="57">
        <v>42917</v>
      </c>
      <c r="I2" s="57">
        <v>42948</v>
      </c>
      <c r="J2" s="57">
        <v>42979</v>
      </c>
      <c r="K2" s="57">
        <v>43009</v>
      </c>
      <c r="L2" s="57">
        <v>43040</v>
      </c>
      <c r="M2" s="57">
        <v>43070</v>
      </c>
      <c r="N2" s="57">
        <v>43101</v>
      </c>
      <c r="O2" s="57">
        <v>43132</v>
      </c>
      <c r="P2" s="57">
        <v>43160</v>
      </c>
      <c r="Q2" s="57">
        <v>43191</v>
      </c>
      <c r="R2" s="57">
        <v>43221</v>
      </c>
      <c r="S2" s="57">
        <v>43252</v>
      </c>
      <c r="T2" s="57">
        <v>43282</v>
      </c>
      <c r="U2" s="57">
        <v>43313</v>
      </c>
      <c r="V2" s="57">
        <v>43344</v>
      </c>
      <c r="W2" s="57">
        <v>43374</v>
      </c>
      <c r="X2" s="57">
        <v>43405</v>
      </c>
      <c r="Y2" s="57">
        <v>43435</v>
      </c>
      <c r="Z2" s="57">
        <v>43466</v>
      </c>
      <c r="AA2" s="57">
        <v>43497</v>
      </c>
      <c r="AB2" s="57">
        <v>43525</v>
      </c>
      <c r="AC2" s="57">
        <v>43556</v>
      </c>
      <c r="AD2" s="57">
        <v>43586</v>
      </c>
      <c r="AE2" s="57">
        <v>43617</v>
      </c>
      <c r="AF2" s="57">
        <v>43647</v>
      </c>
      <c r="AG2" s="57">
        <v>43678</v>
      </c>
      <c r="AH2" s="57">
        <v>43709</v>
      </c>
      <c r="AI2" s="57">
        <v>43739</v>
      </c>
      <c r="AJ2" s="57">
        <v>43770</v>
      </c>
      <c r="AK2" s="57">
        <v>43800</v>
      </c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</row>
    <row r="3" spans="1:73" x14ac:dyDescent="0.25">
      <c r="A3" s="78" t="s">
        <v>100</v>
      </c>
      <c r="B3" s="79">
        <v>489</v>
      </c>
      <c r="C3" s="79">
        <v>540</v>
      </c>
      <c r="D3" s="79">
        <v>512</v>
      </c>
      <c r="E3" s="79">
        <v>458</v>
      </c>
      <c r="F3" s="79">
        <v>423</v>
      </c>
      <c r="G3" s="79">
        <v>429</v>
      </c>
      <c r="H3" s="79">
        <v>421</v>
      </c>
      <c r="I3" s="79">
        <v>453</v>
      </c>
      <c r="J3" s="79">
        <v>376</v>
      </c>
      <c r="K3" s="79">
        <v>384</v>
      </c>
      <c r="L3" s="79">
        <v>416</v>
      </c>
      <c r="M3" s="79">
        <v>489</v>
      </c>
      <c r="N3" s="79">
        <v>505</v>
      </c>
      <c r="O3" s="79">
        <v>531</v>
      </c>
      <c r="P3" s="79">
        <v>475</v>
      </c>
      <c r="Q3" s="79">
        <v>485</v>
      </c>
      <c r="R3" s="79">
        <v>419</v>
      </c>
      <c r="S3" s="79">
        <v>432</v>
      </c>
      <c r="T3" s="79">
        <v>402</v>
      </c>
      <c r="U3" s="79">
        <v>422</v>
      </c>
      <c r="V3" s="79">
        <v>390</v>
      </c>
      <c r="W3" s="79">
        <v>403</v>
      </c>
      <c r="X3" s="79">
        <v>422</v>
      </c>
      <c r="Y3" s="79">
        <v>465</v>
      </c>
      <c r="Z3" s="79">
        <v>483</v>
      </c>
      <c r="AA3" s="79">
        <v>488</v>
      </c>
      <c r="AB3" s="79">
        <v>456</v>
      </c>
      <c r="AC3" s="79">
        <v>451</v>
      </c>
      <c r="AD3" s="79"/>
      <c r="AE3" s="6" t="s">
        <v>393</v>
      </c>
      <c r="AF3" s="6" t="s">
        <v>393</v>
      </c>
      <c r="AG3" s="6" t="s">
        <v>393</v>
      </c>
      <c r="AH3" s="6" t="s">
        <v>393</v>
      </c>
      <c r="AI3" s="6" t="s">
        <v>393</v>
      </c>
      <c r="AJ3" s="6" t="s">
        <v>393</v>
      </c>
      <c r="AK3" s="6" t="s">
        <v>393</v>
      </c>
    </row>
    <row r="4" spans="1:73" x14ac:dyDescent="0.25">
      <c r="A4" s="78" t="s">
        <v>101</v>
      </c>
      <c r="B4" s="79">
        <v>721</v>
      </c>
      <c r="C4" s="79">
        <v>770</v>
      </c>
      <c r="D4" s="79">
        <v>727</v>
      </c>
      <c r="E4" s="79">
        <v>676</v>
      </c>
      <c r="F4" s="79">
        <v>629</v>
      </c>
      <c r="G4" s="79">
        <v>651</v>
      </c>
      <c r="H4" s="79">
        <v>621</v>
      </c>
      <c r="I4" s="79">
        <v>671</v>
      </c>
      <c r="J4" s="79">
        <v>581</v>
      </c>
      <c r="K4" s="79">
        <v>559</v>
      </c>
      <c r="L4" s="79">
        <v>618</v>
      </c>
      <c r="M4" s="79">
        <v>712</v>
      </c>
      <c r="N4" s="79">
        <v>736</v>
      </c>
      <c r="O4" s="79">
        <v>756</v>
      </c>
      <c r="P4" s="79">
        <v>707</v>
      </c>
      <c r="Q4" s="79">
        <v>711</v>
      </c>
      <c r="R4" s="79">
        <v>612</v>
      </c>
      <c r="S4" s="79">
        <v>629</v>
      </c>
      <c r="T4" s="79">
        <v>564</v>
      </c>
      <c r="U4" s="79">
        <v>612</v>
      </c>
      <c r="V4" s="79">
        <v>565</v>
      </c>
      <c r="W4" s="79">
        <v>591</v>
      </c>
      <c r="X4" s="79">
        <v>614</v>
      </c>
      <c r="Y4" s="79">
        <v>669</v>
      </c>
      <c r="Z4" s="79">
        <v>696</v>
      </c>
      <c r="AA4" s="79">
        <v>692</v>
      </c>
      <c r="AB4" s="79">
        <v>655</v>
      </c>
      <c r="AC4" s="79">
        <v>648</v>
      </c>
      <c r="AD4" s="79"/>
      <c r="AE4" s="6" t="s">
        <v>393</v>
      </c>
      <c r="AF4" s="6" t="s">
        <v>393</v>
      </c>
      <c r="AG4" s="6" t="s">
        <v>393</v>
      </c>
      <c r="AH4" s="6" t="s">
        <v>393</v>
      </c>
      <c r="AI4" s="6" t="s">
        <v>393</v>
      </c>
      <c r="AJ4" s="6" t="s">
        <v>393</v>
      </c>
      <c r="AK4" s="6" t="s">
        <v>393</v>
      </c>
    </row>
    <row r="5" spans="1:73" x14ac:dyDescent="0.25">
      <c r="A5" s="78" t="s">
        <v>102</v>
      </c>
      <c r="B5" s="79">
        <v>37</v>
      </c>
      <c r="C5" s="79">
        <v>36</v>
      </c>
      <c r="D5" s="79">
        <v>43</v>
      </c>
      <c r="E5" s="79">
        <v>41</v>
      </c>
      <c r="F5" s="79">
        <v>39</v>
      </c>
      <c r="G5" s="79">
        <v>38</v>
      </c>
      <c r="H5" s="79">
        <v>36</v>
      </c>
      <c r="I5" s="79">
        <v>44</v>
      </c>
      <c r="J5" s="79">
        <v>41</v>
      </c>
      <c r="K5" s="79">
        <v>41</v>
      </c>
      <c r="L5" s="79">
        <v>50</v>
      </c>
      <c r="M5" s="79">
        <v>56</v>
      </c>
      <c r="N5" s="79">
        <v>55</v>
      </c>
      <c r="O5" s="79">
        <v>51</v>
      </c>
      <c r="P5" s="79">
        <v>51</v>
      </c>
      <c r="Q5" s="79">
        <v>41</v>
      </c>
      <c r="R5" s="79">
        <v>40</v>
      </c>
      <c r="S5" s="79">
        <v>44</v>
      </c>
      <c r="T5" s="79">
        <v>40</v>
      </c>
      <c r="U5" s="79">
        <v>44</v>
      </c>
      <c r="V5" s="79">
        <v>43</v>
      </c>
      <c r="W5" s="79">
        <v>46</v>
      </c>
      <c r="X5" s="79">
        <v>46</v>
      </c>
      <c r="Y5" s="79">
        <v>44</v>
      </c>
      <c r="Z5" s="79">
        <v>43</v>
      </c>
      <c r="AA5" s="79">
        <v>39</v>
      </c>
      <c r="AB5" s="79">
        <v>38</v>
      </c>
      <c r="AC5" s="79">
        <v>40</v>
      </c>
      <c r="AD5" s="79"/>
      <c r="AE5" s="6" t="s">
        <v>393</v>
      </c>
      <c r="AF5" s="6" t="s">
        <v>393</v>
      </c>
      <c r="AG5" s="6" t="s">
        <v>393</v>
      </c>
      <c r="AH5" s="6" t="s">
        <v>393</v>
      </c>
      <c r="AI5" s="6" t="s">
        <v>393</v>
      </c>
      <c r="AJ5" s="6" t="s">
        <v>393</v>
      </c>
      <c r="AK5" s="6" t="s">
        <v>393</v>
      </c>
    </row>
    <row r="6" spans="1:73" x14ac:dyDescent="0.25">
      <c r="A6" s="78" t="s">
        <v>103</v>
      </c>
      <c r="B6" s="79">
        <v>301</v>
      </c>
      <c r="C6" s="79">
        <v>310</v>
      </c>
      <c r="D6" s="79">
        <v>287</v>
      </c>
      <c r="E6" s="79">
        <v>260</v>
      </c>
      <c r="F6" s="79">
        <v>246</v>
      </c>
      <c r="G6" s="79">
        <v>251</v>
      </c>
      <c r="H6" s="79">
        <v>239</v>
      </c>
      <c r="I6" s="79">
        <v>264</v>
      </c>
      <c r="J6" s="79">
        <v>222</v>
      </c>
      <c r="K6" s="79">
        <v>217</v>
      </c>
      <c r="L6" s="79">
        <v>245</v>
      </c>
      <c r="M6" s="79">
        <v>249</v>
      </c>
      <c r="N6" s="79">
        <v>280</v>
      </c>
      <c r="O6" s="79">
        <v>290</v>
      </c>
      <c r="P6" s="79">
        <v>294</v>
      </c>
      <c r="Q6" s="79">
        <v>276</v>
      </c>
      <c r="R6" s="79">
        <v>228</v>
      </c>
      <c r="S6" s="79">
        <v>235</v>
      </c>
      <c r="T6" s="79">
        <v>202</v>
      </c>
      <c r="U6" s="79">
        <v>243</v>
      </c>
      <c r="V6" s="79">
        <v>212</v>
      </c>
      <c r="W6" s="79">
        <v>217</v>
      </c>
      <c r="X6" s="79">
        <v>228</v>
      </c>
      <c r="Y6" s="79">
        <v>256</v>
      </c>
      <c r="Z6" s="79">
        <v>309</v>
      </c>
      <c r="AA6" s="79">
        <v>311</v>
      </c>
      <c r="AB6" s="79">
        <v>296</v>
      </c>
      <c r="AC6" s="79">
        <v>278</v>
      </c>
      <c r="AD6" s="79"/>
      <c r="AE6" s="6" t="s">
        <v>393</v>
      </c>
      <c r="AF6" s="6" t="s">
        <v>393</v>
      </c>
      <c r="AG6" s="6" t="s">
        <v>393</v>
      </c>
      <c r="AH6" s="6" t="s">
        <v>393</v>
      </c>
      <c r="AI6" s="6" t="s">
        <v>393</v>
      </c>
      <c r="AJ6" s="6" t="s">
        <v>393</v>
      </c>
      <c r="AK6" s="6" t="s">
        <v>393</v>
      </c>
    </row>
    <row r="7" spans="1:73" x14ac:dyDescent="0.25">
      <c r="A7" s="78" t="s">
        <v>104</v>
      </c>
      <c r="B7" s="79">
        <v>45</v>
      </c>
      <c r="C7" s="79">
        <v>47</v>
      </c>
      <c r="D7" s="79">
        <v>44</v>
      </c>
      <c r="E7" s="79">
        <v>46</v>
      </c>
      <c r="F7" s="79">
        <v>46</v>
      </c>
      <c r="G7" s="79">
        <v>47</v>
      </c>
      <c r="H7" s="79">
        <v>50</v>
      </c>
      <c r="I7" s="79">
        <v>50</v>
      </c>
      <c r="J7" s="79">
        <v>49</v>
      </c>
      <c r="K7" s="79">
        <v>50</v>
      </c>
      <c r="L7" s="79">
        <v>48</v>
      </c>
      <c r="M7" s="79">
        <v>46</v>
      </c>
      <c r="N7" s="79">
        <v>47</v>
      </c>
      <c r="O7" s="79">
        <v>54</v>
      </c>
      <c r="P7" s="79">
        <v>54</v>
      </c>
      <c r="Q7" s="79">
        <v>50</v>
      </c>
      <c r="R7" s="79">
        <v>47</v>
      </c>
      <c r="S7" s="79">
        <v>48</v>
      </c>
      <c r="T7" s="79">
        <v>45</v>
      </c>
      <c r="U7" s="79">
        <v>47</v>
      </c>
      <c r="V7" s="79">
        <v>43</v>
      </c>
      <c r="W7" s="79">
        <v>46</v>
      </c>
      <c r="X7" s="79">
        <v>46</v>
      </c>
      <c r="Y7" s="79">
        <v>49</v>
      </c>
      <c r="Z7" s="79">
        <v>52</v>
      </c>
      <c r="AA7" s="79">
        <v>53</v>
      </c>
      <c r="AB7" s="79">
        <v>55</v>
      </c>
      <c r="AC7" s="79">
        <v>52</v>
      </c>
      <c r="AD7" s="79"/>
      <c r="AE7" s="6" t="s">
        <v>393</v>
      </c>
      <c r="AF7" s="6" t="s">
        <v>393</v>
      </c>
      <c r="AG7" s="6" t="s">
        <v>393</v>
      </c>
      <c r="AH7" s="6" t="s">
        <v>393</v>
      </c>
      <c r="AI7" s="6" t="s">
        <v>393</v>
      </c>
      <c r="AJ7" s="6" t="s">
        <v>393</v>
      </c>
      <c r="AK7" s="6" t="s">
        <v>393</v>
      </c>
    </row>
    <row r="8" spans="1:73" x14ac:dyDescent="0.25">
      <c r="A8" s="78" t="s">
        <v>105</v>
      </c>
      <c r="B8" s="79">
        <v>99</v>
      </c>
      <c r="C8" s="79">
        <v>103</v>
      </c>
      <c r="D8" s="79">
        <v>95</v>
      </c>
      <c r="E8" s="79">
        <v>84</v>
      </c>
      <c r="F8" s="79">
        <v>75</v>
      </c>
      <c r="G8" s="79">
        <v>82</v>
      </c>
      <c r="H8" s="79">
        <v>78</v>
      </c>
      <c r="I8" s="79">
        <v>87</v>
      </c>
      <c r="J8" s="79">
        <v>73</v>
      </c>
      <c r="K8" s="79">
        <v>68</v>
      </c>
      <c r="L8" s="79">
        <v>78</v>
      </c>
      <c r="M8" s="79">
        <v>74</v>
      </c>
      <c r="N8" s="79">
        <v>77</v>
      </c>
      <c r="O8" s="79">
        <v>75</v>
      </c>
      <c r="P8" s="79">
        <v>75</v>
      </c>
      <c r="Q8" s="79">
        <v>71</v>
      </c>
      <c r="R8" s="79">
        <v>66</v>
      </c>
      <c r="S8" s="79">
        <v>68</v>
      </c>
      <c r="T8" s="79">
        <v>63</v>
      </c>
      <c r="U8" s="79">
        <v>75</v>
      </c>
      <c r="V8" s="79">
        <v>76</v>
      </c>
      <c r="W8" s="79">
        <v>69</v>
      </c>
      <c r="X8" s="79">
        <v>87</v>
      </c>
      <c r="Y8" s="79">
        <v>79</v>
      </c>
      <c r="Z8" s="79">
        <v>83</v>
      </c>
      <c r="AA8" s="79">
        <v>88</v>
      </c>
      <c r="AB8" s="79">
        <v>81</v>
      </c>
      <c r="AC8" s="79">
        <v>80</v>
      </c>
      <c r="AD8" s="79"/>
      <c r="AE8" s="6" t="s">
        <v>393</v>
      </c>
      <c r="AF8" s="6" t="s">
        <v>393</v>
      </c>
      <c r="AG8" s="6" t="s">
        <v>393</v>
      </c>
      <c r="AH8" s="6" t="s">
        <v>393</v>
      </c>
      <c r="AI8" s="6" t="s">
        <v>393</v>
      </c>
      <c r="AJ8" s="6" t="s">
        <v>393</v>
      </c>
      <c r="AK8" s="6" t="s">
        <v>393</v>
      </c>
    </row>
    <row r="9" spans="1:73" x14ac:dyDescent="0.25">
      <c r="A9" s="78" t="s">
        <v>106</v>
      </c>
      <c r="B9" s="79">
        <v>563</v>
      </c>
      <c r="C9" s="79">
        <v>601</v>
      </c>
      <c r="D9" s="79">
        <v>587</v>
      </c>
      <c r="E9" s="79">
        <v>589</v>
      </c>
      <c r="F9" s="79">
        <v>598</v>
      </c>
      <c r="G9" s="79">
        <v>637</v>
      </c>
      <c r="H9" s="79">
        <v>619</v>
      </c>
      <c r="I9" s="79">
        <v>589</v>
      </c>
      <c r="J9" s="79">
        <v>498</v>
      </c>
      <c r="K9" s="79">
        <v>492</v>
      </c>
      <c r="L9" s="79">
        <v>484</v>
      </c>
      <c r="M9" s="79">
        <v>583</v>
      </c>
      <c r="N9" s="79">
        <v>594</v>
      </c>
      <c r="O9" s="79">
        <v>568</v>
      </c>
      <c r="P9" s="79">
        <v>545</v>
      </c>
      <c r="Q9" s="79">
        <v>580</v>
      </c>
      <c r="R9" s="79">
        <v>517</v>
      </c>
      <c r="S9" s="79">
        <v>579</v>
      </c>
      <c r="T9" s="79">
        <v>560</v>
      </c>
      <c r="U9" s="79">
        <v>526</v>
      </c>
      <c r="V9" s="79">
        <v>452</v>
      </c>
      <c r="W9" s="79">
        <v>467</v>
      </c>
      <c r="X9" s="79">
        <v>497</v>
      </c>
      <c r="Y9" s="79">
        <v>572</v>
      </c>
      <c r="Z9" s="79">
        <v>556</v>
      </c>
      <c r="AA9" s="79">
        <v>520</v>
      </c>
      <c r="AB9" s="79">
        <v>516</v>
      </c>
      <c r="AC9" s="79">
        <v>536</v>
      </c>
      <c r="AD9" s="79"/>
      <c r="AE9" s="6" t="s">
        <v>393</v>
      </c>
      <c r="AF9" s="6" t="s">
        <v>393</v>
      </c>
      <c r="AG9" s="6" t="s">
        <v>393</v>
      </c>
      <c r="AH9" s="6" t="s">
        <v>393</v>
      </c>
      <c r="AI9" s="6" t="s">
        <v>393</v>
      </c>
      <c r="AJ9" s="6" t="s">
        <v>393</v>
      </c>
      <c r="AK9" s="6" t="s">
        <v>393</v>
      </c>
    </row>
    <row r="10" spans="1:73" x14ac:dyDescent="0.25">
      <c r="A10" s="78" t="s">
        <v>107</v>
      </c>
      <c r="B10" s="79">
        <v>563</v>
      </c>
      <c r="C10" s="79">
        <v>601</v>
      </c>
      <c r="D10" s="79">
        <v>587</v>
      </c>
      <c r="E10" s="79">
        <v>589</v>
      </c>
      <c r="F10" s="79">
        <v>598</v>
      </c>
      <c r="G10" s="79">
        <v>637</v>
      </c>
      <c r="H10" s="79">
        <v>619</v>
      </c>
      <c r="I10" s="79">
        <v>589</v>
      </c>
      <c r="J10" s="79">
        <v>498</v>
      </c>
      <c r="K10" s="79">
        <v>492</v>
      </c>
      <c r="L10" s="79">
        <v>484</v>
      </c>
      <c r="M10" s="79">
        <v>583</v>
      </c>
      <c r="N10" s="79">
        <v>594</v>
      </c>
      <c r="O10" s="79">
        <v>568</v>
      </c>
      <c r="P10" s="79">
        <v>545</v>
      </c>
      <c r="Q10" s="79">
        <v>580</v>
      </c>
      <c r="R10" s="79">
        <v>517</v>
      </c>
      <c r="S10" s="79">
        <v>579</v>
      </c>
      <c r="T10" s="79">
        <v>560</v>
      </c>
      <c r="U10" s="79">
        <v>526</v>
      </c>
      <c r="V10" s="79">
        <v>452</v>
      </c>
      <c r="W10" s="79">
        <v>467</v>
      </c>
      <c r="X10" s="79">
        <v>497</v>
      </c>
      <c r="Y10" s="79">
        <v>572</v>
      </c>
      <c r="Z10" s="79">
        <v>556</v>
      </c>
      <c r="AA10" s="79">
        <v>520</v>
      </c>
      <c r="AB10" s="79">
        <v>516</v>
      </c>
      <c r="AC10" s="79">
        <v>536</v>
      </c>
      <c r="AD10" s="79"/>
      <c r="AE10" s="6" t="s">
        <v>393</v>
      </c>
      <c r="AF10" s="6" t="s">
        <v>393</v>
      </c>
      <c r="AG10" s="6" t="s">
        <v>393</v>
      </c>
      <c r="AH10" s="6" t="s">
        <v>393</v>
      </c>
      <c r="AI10" s="6" t="s">
        <v>393</v>
      </c>
      <c r="AJ10" s="6" t="s">
        <v>393</v>
      </c>
      <c r="AK10" s="6" t="s">
        <v>393</v>
      </c>
    </row>
    <row r="11" spans="1:73" x14ac:dyDescent="0.25">
      <c r="A11" s="78" t="s">
        <v>108</v>
      </c>
      <c r="B11" s="79">
        <v>654</v>
      </c>
      <c r="C11" s="79">
        <v>708</v>
      </c>
      <c r="D11" s="79">
        <v>669</v>
      </c>
      <c r="E11" s="79">
        <v>619</v>
      </c>
      <c r="F11" s="79">
        <v>575</v>
      </c>
      <c r="G11" s="79">
        <v>597</v>
      </c>
      <c r="H11" s="79">
        <v>565</v>
      </c>
      <c r="I11" s="79">
        <v>612</v>
      </c>
      <c r="J11" s="79">
        <v>528</v>
      </c>
      <c r="K11" s="79">
        <v>511</v>
      </c>
      <c r="L11" s="79">
        <v>564</v>
      </c>
      <c r="M11" s="79">
        <v>649</v>
      </c>
      <c r="N11" s="79">
        <v>674</v>
      </c>
      <c r="O11" s="79">
        <v>692</v>
      </c>
      <c r="P11" s="79">
        <v>638</v>
      </c>
      <c r="Q11" s="79">
        <v>648</v>
      </c>
      <c r="R11" s="79">
        <v>557</v>
      </c>
      <c r="S11" s="79">
        <v>576</v>
      </c>
      <c r="T11" s="79">
        <v>522</v>
      </c>
      <c r="U11" s="79">
        <v>562</v>
      </c>
      <c r="V11" s="79">
        <v>514</v>
      </c>
      <c r="W11" s="79">
        <v>538</v>
      </c>
      <c r="X11" s="79">
        <v>557</v>
      </c>
      <c r="Y11" s="79">
        <v>614</v>
      </c>
      <c r="Z11" s="79">
        <v>633</v>
      </c>
      <c r="AA11" s="79">
        <v>634</v>
      </c>
      <c r="AB11" s="79">
        <v>597</v>
      </c>
      <c r="AC11" s="79">
        <v>589</v>
      </c>
      <c r="AD11" s="79"/>
      <c r="AE11" s="6" t="s">
        <v>393</v>
      </c>
      <c r="AF11" s="6" t="s">
        <v>393</v>
      </c>
      <c r="AG11" s="6" t="s">
        <v>393</v>
      </c>
      <c r="AH11" s="6" t="s">
        <v>393</v>
      </c>
      <c r="AI11" s="6" t="s">
        <v>393</v>
      </c>
      <c r="AJ11" s="6" t="s">
        <v>393</v>
      </c>
      <c r="AK11" s="6" t="s">
        <v>393</v>
      </c>
    </row>
    <row r="12" spans="1:73" x14ac:dyDescent="0.25">
      <c r="A12" s="78" t="s">
        <v>109</v>
      </c>
      <c r="B12" s="79">
        <v>61</v>
      </c>
      <c r="C12" s="79">
        <v>66</v>
      </c>
      <c r="D12" s="79">
        <v>66</v>
      </c>
      <c r="E12" s="79">
        <v>76</v>
      </c>
      <c r="F12" s="79">
        <v>75</v>
      </c>
      <c r="G12" s="79">
        <v>77</v>
      </c>
      <c r="H12" s="79">
        <v>72</v>
      </c>
      <c r="I12" s="79">
        <v>82</v>
      </c>
      <c r="J12" s="79">
        <v>73</v>
      </c>
      <c r="K12" s="79">
        <v>72</v>
      </c>
      <c r="L12" s="79">
        <v>75</v>
      </c>
      <c r="M12" s="79">
        <v>74</v>
      </c>
      <c r="N12" s="79">
        <v>72</v>
      </c>
      <c r="O12" s="79">
        <v>70</v>
      </c>
      <c r="P12" s="79">
        <v>75</v>
      </c>
      <c r="Q12" s="79">
        <v>73</v>
      </c>
      <c r="R12" s="79">
        <v>69</v>
      </c>
      <c r="S12" s="79">
        <v>76</v>
      </c>
      <c r="T12" s="79">
        <v>68</v>
      </c>
      <c r="U12" s="79">
        <v>69</v>
      </c>
      <c r="V12" s="79">
        <v>60</v>
      </c>
      <c r="W12" s="79">
        <v>66</v>
      </c>
      <c r="X12" s="79">
        <v>63</v>
      </c>
      <c r="Y12" s="79">
        <v>65</v>
      </c>
      <c r="Z12" s="79">
        <v>63</v>
      </c>
      <c r="AA12" s="79">
        <v>66</v>
      </c>
      <c r="AB12" s="79">
        <v>69</v>
      </c>
      <c r="AC12" s="79">
        <v>72</v>
      </c>
      <c r="AD12" s="79"/>
      <c r="AE12" s="6" t="s">
        <v>393</v>
      </c>
      <c r="AF12" s="6" t="s">
        <v>393</v>
      </c>
      <c r="AG12" s="6" t="s">
        <v>393</v>
      </c>
      <c r="AH12" s="6" t="s">
        <v>393</v>
      </c>
      <c r="AI12" s="6" t="s">
        <v>393</v>
      </c>
      <c r="AJ12" s="6" t="s">
        <v>393</v>
      </c>
      <c r="AK12" s="6" t="s">
        <v>393</v>
      </c>
    </row>
    <row r="13" spans="1:73" x14ac:dyDescent="0.25">
      <c r="A13" s="78" t="s">
        <v>110</v>
      </c>
      <c r="B13" s="79">
        <v>64</v>
      </c>
      <c r="C13" s="79">
        <v>56</v>
      </c>
      <c r="D13" s="79">
        <v>51</v>
      </c>
      <c r="E13" s="79">
        <v>46</v>
      </c>
      <c r="F13" s="79">
        <v>42</v>
      </c>
      <c r="G13" s="79">
        <v>53</v>
      </c>
      <c r="H13" s="79">
        <v>54</v>
      </c>
      <c r="I13" s="79">
        <v>49</v>
      </c>
      <c r="J13" s="79">
        <v>47</v>
      </c>
      <c r="K13" s="79">
        <v>52</v>
      </c>
      <c r="L13" s="79">
        <v>54</v>
      </c>
      <c r="M13" s="79">
        <v>48</v>
      </c>
      <c r="N13" s="79">
        <v>53</v>
      </c>
      <c r="O13" s="79">
        <v>51</v>
      </c>
      <c r="P13" s="79">
        <v>39</v>
      </c>
      <c r="Q13" s="79">
        <v>39</v>
      </c>
      <c r="R13" s="79">
        <v>40</v>
      </c>
      <c r="S13" s="79">
        <v>50</v>
      </c>
      <c r="T13" s="79">
        <v>54</v>
      </c>
      <c r="U13" s="79">
        <v>36</v>
      </c>
      <c r="V13" s="79">
        <v>37</v>
      </c>
      <c r="W13" s="79">
        <v>37</v>
      </c>
      <c r="X13" s="79">
        <v>34</v>
      </c>
      <c r="Y13" s="79">
        <v>32</v>
      </c>
      <c r="Z13" s="79">
        <v>32</v>
      </c>
      <c r="AA13" s="79">
        <v>26</v>
      </c>
      <c r="AB13" s="79">
        <v>27</v>
      </c>
      <c r="AC13" s="79">
        <v>31</v>
      </c>
      <c r="AD13" s="79"/>
      <c r="AE13" s="6" t="s">
        <v>393</v>
      </c>
      <c r="AF13" s="6" t="s">
        <v>393</v>
      </c>
      <c r="AG13" s="6" t="s">
        <v>393</v>
      </c>
      <c r="AH13" s="6" t="s">
        <v>393</v>
      </c>
      <c r="AI13" s="6" t="s">
        <v>393</v>
      </c>
      <c r="AJ13" s="6" t="s">
        <v>393</v>
      </c>
      <c r="AK13" s="6" t="s">
        <v>393</v>
      </c>
    </row>
    <row r="14" spans="1:73" x14ac:dyDescent="0.25">
      <c r="A14" s="78" t="s">
        <v>111</v>
      </c>
      <c r="B14" s="79">
        <v>204</v>
      </c>
      <c r="C14" s="79">
        <v>205</v>
      </c>
      <c r="D14" s="79">
        <v>182</v>
      </c>
      <c r="E14" s="79">
        <v>181</v>
      </c>
      <c r="F14" s="79">
        <v>164</v>
      </c>
      <c r="G14" s="79">
        <v>169</v>
      </c>
      <c r="H14" s="79">
        <v>158</v>
      </c>
      <c r="I14" s="79">
        <v>173</v>
      </c>
      <c r="J14" s="79">
        <v>154</v>
      </c>
      <c r="K14" s="79">
        <v>149</v>
      </c>
      <c r="L14" s="79">
        <v>157</v>
      </c>
      <c r="M14" s="79">
        <v>172</v>
      </c>
      <c r="N14" s="79">
        <v>188</v>
      </c>
      <c r="O14" s="79">
        <v>196</v>
      </c>
      <c r="P14" s="79">
        <v>180</v>
      </c>
      <c r="Q14" s="79">
        <v>179</v>
      </c>
      <c r="R14" s="79">
        <v>160</v>
      </c>
      <c r="S14" s="79">
        <v>159</v>
      </c>
      <c r="T14" s="79">
        <v>143</v>
      </c>
      <c r="U14" s="79">
        <v>158</v>
      </c>
      <c r="V14" s="79">
        <v>152</v>
      </c>
      <c r="W14" s="79">
        <v>153</v>
      </c>
      <c r="X14" s="79">
        <v>158</v>
      </c>
      <c r="Y14" s="79">
        <v>158</v>
      </c>
      <c r="Z14" s="79">
        <v>156</v>
      </c>
      <c r="AA14" s="79">
        <v>157</v>
      </c>
      <c r="AB14" s="79">
        <v>156</v>
      </c>
      <c r="AC14" s="79">
        <v>153</v>
      </c>
      <c r="AD14" s="79"/>
      <c r="AE14" s="6" t="s">
        <v>393</v>
      </c>
      <c r="AF14" s="6" t="s">
        <v>393</v>
      </c>
      <c r="AG14" s="6" t="s">
        <v>393</v>
      </c>
      <c r="AH14" s="6" t="s">
        <v>393</v>
      </c>
      <c r="AI14" s="6" t="s">
        <v>393</v>
      </c>
      <c r="AJ14" s="6" t="s">
        <v>393</v>
      </c>
      <c r="AK14" s="6" t="s">
        <v>393</v>
      </c>
    </row>
    <row r="15" spans="1:73" x14ac:dyDescent="0.25">
      <c r="A15" s="78" t="s">
        <v>112</v>
      </c>
      <c r="B15" s="79">
        <v>27</v>
      </c>
      <c r="C15" s="79">
        <v>26</v>
      </c>
      <c r="D15" s="79">
        <v>27</v>
      </c>
      <c r="E15" s="79">
        <v>23</v>
      </c>
      <c r="F15" s="79">
        <v>28</v>
      </c>
      <c r="G15" s="79">
        <v>24</v>
      </c>
      <c r="H15" s="79">
        <v>24</v>
      </c>
      <c r="I15" s="79">
        <v>30</v>
      </c>
      <c r="J15" s="79">
        <v>34</v>
      </c>
      <c r="K15" s="79">
        <v>27</v>
      </c>
      <c r="L15" s="79">
        <v>25</v>
      </c>
      <c r="M15" s="79">
        <v>33</v>
      </c>
      <c r="N15" s="79">
        <v>37</v>
      </c>
      <c r="O15" s="79">
        <v>39</v>
      </c>
      <c r="P15" s="79">
        <v>38</v>
      </c>
      <c r="Q15" s="79">
        <v>30</v>
      </c>
      <c r="R15" s="79">
        <v>29</v>
      </c>
      <c r="S15" s="79">
        <v>30</v>
      </c>
      <c r="T15" s="79">
        <v>26</v>
      </c>
      <c r="U15" s="79">
        <v>27</v>
      </c>
      <c r="V15" s="79">
        <v>31</v>
      </c>
      <c r="W15" s="79">
        <v>27</v>
      </c>
      <c r="X15" s="79">
        <v>34</v>
      </c>
      <c r="Y15" s="79">
        <v>28</v>
      </c>
      <c r="Z15" s="79">
        <v>29</v>
      </c>
      <c r="AA15" s="79">
        <v>26</v>
      </c>
      <c r="AB15" s="79">
        <v>26</v>
      </c>
      <c r="AC15" s="79">
        <v>29</v>
      </c>
      <c r="AD15" s="79"/>
      <c r="AE15" s="6" t="s">
        <v>393</v>
      </c>
      <c r="AF15" s="6" t="s">
        <v>393</v>
      </c>
      <c r="AG15" s="6" t="s">
        <v>393</v>
      </c>
      <c r="AH15" s="6" t="s">
        <v>393</v>
      </c>
      <c r="AI15" s="6" t="s">
        <v>393</v>
      </c>
      <c r="AJ15" s="6" t="s">
        <v>393</v>
      </c>
      <c r="AK15" s="6" t="s">
        <v>393</v>
      </c>
    </row>
    <row r="16" spans="1:73" x14ac:dyDescent="0.25">
      <c r="A16" s="78" t="s">
        <v>113</v>
      </c>
      <c r="B16" s="79">
        <v>135</v>
      </c>
      <c r="C16" s="79">
        <v>134</v>
      </c>
      <c r="D16" s="79">
        <v>134</v>
      </c>
      <c r="E16" s="79">
        <v>137</v>
      </c>
      <c r="F16" s="79">
        <v>145</v>
      </c>
      <c r="G16" s="79">
        <v>156</v>
      </c>
      <c r="H16" s="79">
        <v>140</v>
      </c>
      <c r="I16" s="79">
        <v>141</v>
      </c>
      <c r="J16" s="79">
        <v>135</v>
      </c>
      <c r="K16" s="79">
        <v>128</v>
      </c>
      <c r="L16" s="79">
        <v>132</v>
      </c>
      <c r="M16" s="79">
        <v>132</v>
      </c>
      <c r="N16" s="79">
        <v>125</v>
      </c>
      <c r="O16" s="79">
        <v>133</v>
      </c>
      <c r="P16" s="79">
        <v>121</v>
      </c>
      <c r="Q16" s="79">
        <v>136</v>
      </c>
      <c r="R16" s="79">
        <v>124</v>
      </c>
      <c r="S16" s="79">
        <v>132</v>
      </c>
      <c r="T16" s="79">
        <v>124</v>
      </c>
      <c r="U16" s="79">
        <v>124</v>
      </c>
      <c r="V16" s="79">
        <v>115</v>
      </c>
      <c r="W16" s="79">
        <v>108</v>
      </c>
      <c r="X16" s="79">
        <v>127</v>
      </c>
      <c r="Y16" s="79">
        <v>127</v>
      </c>
      <c r="Z16" s="79">
        <v>121</v>
      </c>
      <c r="AA16" s="79">
        <v>128</v>
      </c>
      <c r="AB16" s="79">
        <v>128</v>
      </c>
      <c r="AC16" s="79">
        <v>123</v>
      </c>
      <c r="AD16" s="79"/>
      <c r="AE16" s="6" t="s">
        <v>393</v>
      </c>
      <c r="AF16" s="6" t="s">
        <v>393</v>
      </c>
      <c r="AG16" s="6" t="s">
        <v>393</v>
      </c>
      <c r="AH16" s="6" t="s">
        <v>393</v>
      </c>
      <c r="AI16" s="6" t="s">
        <v>393</v>
      </c>
      <c r="AJ16" s="6" t="s">
        <v>393</v>
      </c>
      <c r="AK16" s="6" t="s">
        <v>393</v>
      </c>
    </row>
    <row r="17" spans="1:37" x14ac:dyDescent="0.25">
      <c r="A17" s="78" t="s">
        <v>114</v>
      </c>
      <c r="B17" s="79">
        <v>128</v>
      </c>
      <c r="C17" s="79">
        <v>123</v>
      </c>
      <c r="D17" s="79">
        <v>107</v>
      </c>
      <c r="E17" s="79">
        <v>91</v>
      </c>
      <c r="F17" s="79">
        <v>72</v>
      </c>
      <c r="G17" s="79">
        <v>77</v>
      </c>
      <c r="H17" s="79">
        <v>63</v>
      </c>
      <c r="I17" s="79">
        <v>65</v>
      </c>
      <c r="J17" s="79">
        <v>62</v>
      </c>
      <c r="K17" s="79">
        <v>56</v>
      </c>
      <c r="L17" s="79">
        <v>63</v>
      </c>
      <c r="M17" s="79">
        <v>94</v>
      </c>
      <c r="N17" s="79">
        <v>105</v>
      </c>
      <c r="O17" s="79">
        <v>116</v>
      </c>
      <c r="P17" s="79">
        <v>102</v>
      </c>
      <c r="Q17" s="79">
        <v>86</v>
      </c>
      <c r="R17" s="79">
        <v>68</v>
      </c>
      <c r="S17" s="79">
        <v>68</v>
      </c>
      <c r="T17" s="79">
        <v>61</v>
      </c>
      <c r="U17" s="79">
        <v>62</v>
      </c>
      <c r="V17" s="79">
        <v>54</v>
      </c>
      <c r="W17" s="79">
        <v>52</v>
      </c>
      <c r="X17" s="79">
        <v>57</v>
      </c>
      <c r="Y17" s="79">
        <v>71</v>
      </c>
      <c r="Z17" s="79">
        <v>92</v>
      </c>
      <c r="AA17" s="79">
        <v>99</v>
      </c>
      <c r="AB17" s="79">
        <v>81</v>
      </c>
      <c r="AC17" s="79">
        <v>72</v>
      </c>
      <c r="AD17" s="79"/>
      <c r="AE17" s="6" t="s">
        <v>393</v>
      </c>
      <c r="AF17" s="6" t="s">
        <v>393</v>
      </c>
      <c r="AG17" s="6" t="s">
        <v>393</v>
      </c>
      <c r="AH17" s="6" t="s">
        <v>393</v>
      </c>
      <c r="AI17" s="6" t="s">
        <v>393</v>
      </c>
      <c r="AJ17" s="6" t="s">
        <v>393</v>
      </c>
      <c r="AK17" s="6" t="s">
        <v>393</v>
      </c>
    </row>
    <row r="18" spans="1:37" x14ac:dyDescent="0.25">
      <c r="A18" s="78" t="s">
        <v>115</v>
      </c>
      <c r="B18" s="79">
        <v>199</v>
      </c>
      <c r="C18" s="79">
        <v>218</v>
      </c>
      <c r="D18" s="79">
        <v>208</v>
      </c>
      <c r="E18" s="79">
        <v>235</v>
      </c>
      <c r="F18" s="79">
        <v>236</v>
      </c>
      <c r="G18" s="79">
        <v>262</v>
      </c>
      <c r="H18" s="79">
        <v>251</v>
      </c>
      <c r="I18" s="79">
        <v>240</v>
      </c>
      <c r="J18" s="79">
        <v>220</v>
      </c>
      <c r="K18" s="79">
        <v>211</v>
      </c>
      <c r="L18" s="79">
        <v>205</v>
      </c>
      <c r="M18" s="79">
        <v>221</v>
      </c>
      <c r="N18" s="79">
        <v>208</v>
      </c>
      <c r="O18" s="79">
        <v>218</v>
      </c>
      <c r="P18" s="79">
        <v>195</v>
      </c>
      <c r="Q18" s="79">
        <v>227</v>
      </c>
      <c r="R18" s="79">
        <v>207</v>
      </c>
      <c r="S18" s="79">
        <v>222</v>
      </c>
      <c r="T18" s="79">
        <v>209</v>
      </c>
      <c r="U18" s="79">
        <v>215</v>
      </c>
      <c r="V18" s="79">
        <v>189</v>
      </c>
      <c r="W18" s="79">
        <v>187</v>
      </c>
      <c r="X18" s="79">
        <v>200</v>
      </c>
      <c r="Y18" s="79">
        <v>232</v>
      </c>
      <c r="Z18" s="79">
        <v>220</v>
      </c>
      <c r="AA18" s="79">
        <v>205</v>
      </c>
      <c r="AB18" s="79">
        <v>209</v>
      </c>
      <c r="AC18" s="79">
        <v>217</v>
      </c>
      <c r="AD18" s="79"/>
      <c r="AE18" s="6" t="s">
        <v>393</v>
      </c>
      <c r="AF18" s="6" t="s">
        <v>393</v>
      </c>
      <c r="AG18" s="6" t="s">
        <v>393</v>
      </c>
      <c r="AH18" s="6" t="s">
        <v>393</v>
      </c>
      <c r="AI18" s="6" t="s">
        <v>393</v>
      </c>
      <c r="AJ18" s="6" t="s">
        <v>393</v>
      </c>
      <c r="AK18" s="6" t="s">
        <v>393</v>
      </c>
    </row>
    <row r="19" spans="1:37" x14ac:dyDescent="0.25">
      <c r="A19" s="78" t="s">
        <v>116</v>
      </c>
      <c r="B19" s="79">
        <v>627</v>
      </c>
      <c r="C19" s="79">
        <v>640</v>
      </c>
      <c r="D19" s="79">
        <v>606</v>
      </c>
      <c r="E19" s="79">
        <v>484</v>
      </c>
      <c r="F19" s="79">
        <v>456</v>
      </c>
      <c r="G19" s="79">
        <v>455</v>
      </c>
      <c r="H19" s="79">
        <v>419</v>
      </c>
      <c r="I19" s="79">
        <v>442</v>
      </c>
      <c r="J19" s="79">
        <v>406</v>
      </c>
      <c r="K19" s="79">
        <v>387</v>
      </c>
      <c r="L19" s="79">
        <v>453</v>
      </c>
      <c r="M19" s="79">
        <v>518</v>
      </c>
      <c r="N19" s="79">
        <v>595</v>
      </c>
      <c r="O19" s="79">
        <v>586</v>
      </c>
      <c r="P19" s="79">
        <v>566</v>
      </c>
      <c r="Q19" s="79">
        <v>532</v>
      </c>
      <c r="R19" s="79">
        <v>422</v>
      </c>
      <c r="S19" s="79">
        <v>431</v>
      </c>
      <c r="T19" s="79">
        <v>385</v>
      </c>
      <c r="U19" s="79">
        <v>423</v>
      </c>
      <c r="V19" s="79">
        <v>370</v>
      </c>
      <c r="W19" s="79">
        <v>382</v>
      </c>
      <c r="X19" s="79">
        <v>408</v>
      </c>
      <c r="Y19" s="79">
        <v>490</v>
      </c>
      <c r="Z19" s="79">
        <v>537</v>
      </c>
      <c r="AA19" s="79">
        <v>516</v>
      </c>
      <c r="AB19" s="79">
        <v>512</v>
      </c>
      <c r="AC19" s="79">
        <v>464</v>
      </c>
      <c r="AD19" s="79"/>
      <c r="AE19" s="6" t="s">
        <v>393</v>
      </c>
      <c r="AF19" s="6" t="s">
        <v>393</v>
      </c>
      <c r="AG19" s="6" t="s">
        <v>393</v>
      </c>
      <c r="AH19" s="6" t="s">
        <v>393</v>
      </c>
      <c r="AI19" s="6" t="s">
        <v>393</v>
      </c>
      <c r="AJ19" s="6" t="s">
        <v>393</v>
      </c>
      <c r="AK19" s="6" t="s">
        <v>393</v>
      </c>
    </row>
    <row r="20" spans="1:37" x14ac:dyDescent="0.25">
      <c r="A20" s="78" t="s">
        <v>117</v>
      </c>
      <c r="B20" s="79">
        <v>45</v>
      </c>
      <c r="C20" s="79">
        <v>44</v>
      </c>
      <c r="D20" s="79">
        <v>47</v>
      </c>
      <c r="E20" s="79">
        <v>51</v>
      </c>
      <c r="F20" s="79">
        <v>55</v>
      </c>
      <c r="G20" s="79">
        <v>82</v>
      </c>
      <c r="H20" s="79">
        <v>75</v>
      </c>
      <c r="I20" s="79">
        <v>77</v>
      </c>
      <c r="J20" s="79">
        <v>56</v>
      </c>
      <c r="K20" s="79">
        <v>54</v>
      </c>
      <c r="L20" s="79">
        <v>50</v>
      </c>
      <c r="M20" s="79">
        <v>50</v>
      </c>
      <c r="N20" s="79">
        <v>50</v>
      </c>
      <c r="O20" s="79">
        <v>51</v>
      </c>
      <c r="P20" s="79">
        <v>51</v>
      </c>
      <c r="Q20" s="79">
        <v>53</v>
      </c>
      <c r="R20" s="79">
        <v>50</v>
      </c>
      <c r="S20" s="79">
        <v>74</v>
      </c>
      <c r="T20" s="79">
        <v>78</v>
      </c>
      <c r="U20" s="79">
        <v>81</v>
      </c>
      <c r="V20" s="79">
        <v>54</v>
      </c>
      <c r="W20" s="79">
        <v>48</v>
      </c>
      <c r="X20" s="79">
        <v>48</v>
      </c>
      <c r="Y20" s="79">
        <v>51</v>
      </c>
      <c r="Z20" s="79">
        <v>50</v>
      </c>
      <c r="AA20" s="79">
        <v>55</v>
      </c>
      <c r="AB20" s="79">
        <v>59</v>
      </c>
      <c r="AC20" s="79">
        <v>62</v>
      </c>
      <c r="AD20" s="79"/>
      <c r="AE20" s="6" t="s">
        <v>393</v>
      </c>
      <c r="AF20" s="6" t="s">
        <v>393</v>
      </c>
      <c r="AG20" s="6" t="s">
        <v>393</v>
      </c>
      <c r="AH20" s="6" t="s">
        <v>393</v>
      </c>
      <c r="AI20" s="6" t="s">
        <v>393</v>
      </c>
      <c r="AJ20" s="6" t="s">
        <v>393</v>
      </c>
      <c r="AK20" s="6" t="s">
        <v>393</v>
      </c>
    </row>
    <row r="21" spans="1:37" x14ac:dyDescent="0.25">
      <c r="A21" s="78" t="s">
        <v>118</v>
      </c>
      <c r="B21" s="79">
        <v>208</v>
      </c>
      <c r="C21" s="79">
        <v>215</v>
      </c>
      <c r="D21" s="79">
        <v>200</v>
      </c>
      <c r="E21" s="79">
        <v>163</v>
      </c>
      <c r="F21" s="79">
        <v>152</v>
      </c>
      <c r="G21" s="79">
        <v>141</v>
      </c>
      <c r="H21" s="79">
        <v>125</v>
      </c>
      <c r="I21" s="79">
        <v>149</v>
      </c>
      <c r="J21" s="79">
        <v>141</v>
      </c>
      <c r="K21" s="79">
        <v>141</v>
      </c>
      <c r="L21" s="79">
        <v>182</v>
      </c>
      <c r="M21" s="79">
        <v>192</v>
      </c>
      <c r="N21" s="79">
        <v>203</v>
      </c>
      <c r="O21" s="79">
        <v>219</v>
      </c>
      <c r="P21" s="79">
        <v>220</v>
      </c>
      <c r="Q21" s="79">
        <v>174</v>
      </c>
      <c r="R21" s="79">
        <v>137</v>
      </c>
      <c r="S21" s="79">
        <v>136</v>
      </c>
      <c r="T21" s="79">
        <v>122</v>
      </c>
      <c r="U21" s="79">
        <v>139</v>
      </c>
      <c r="V21" s="79">
        <v>136</v>
      </c>
      <c r="W21" s="79">
        <v>140</v>
      </c>
      <c r="X21" s="79">
        <v>164</v>
      </c>
      <c r="Y21" s="79">
        <v>171</v>
      </c>
      <c r="Z21" s="79">
        <v>188</v>
      </c>
      <c r="AA21" s="79">
        <v>205</v>
      </c>
      <c r="AB21" s="79">
        <v>195</v>
      </c>
      <c r="AC21" s="79">
        <v>167</v>
      </c>
      <c r="AD21" s="79"/>
      <c r="AE21" s="6" t="s">
        <v>393</v>
      </c>
      <c r="AF21" s="6" t="s">
        <v>393</v>
      </c>
      <c r="AG21" s="6" t="s">
        <v>393</v>
      </c>
      <c r="AH21" s="6" t="s">
        <v>393</v>
      </c>
      <c r="AI21" s="6" t="s">
        <v>393</v>
      </c>
      <c r="AJ21" s="6" t="s">
        <v>393</v>
      </c>
      <c r="AK21" s="6" t="s">
        <v>393</v>
      </c>
    </row>
    <row r="22" spans="1:37" x14ac:dyDescent="0.25">
      <c r="A22" s="78" t="s">
        <v>119</v>
      </c>
      <c r="B22" s="79">
        <v>361</v>
      </c>
      <c r="C22" s="79">
        <v>352</v>
      </c>
      <c r="D22" s="79">
        <v>336</v>
      </c>
      <c r="E22" s="79">
        <v>311</v>
      </c>
      <c r="F22" s="79">
        <v>282</v>
      </c>
      <c r="G22" s="79">
        <v>301</v>
      </c>
      <c r="H22" s="79">
        <v>281</v>
      </c>
      <c r="I22" s="79">
        <v>292</v>
      </c>
      <c r="J22" s="79">
        <v>265</v>
      </c>
      <c r="K22" s="79">
        <v>277</v>
      </c>
      <c r="L22" s="79">
        <v>306</v>
      </c>
      <c r="M22" s="79">
        <v>338</v>
      </c>
      <c r="N22" s="79">
        <v>342</v>
      </c>
      <c r="O22" s="79">
        <v>342</v>
      </c>
      <c r="P22" s="79">
        <v>340</v>
      </c>
      <c r="Q22" s="79">
        <v>307</v>
      </c>
      <c r="R22" s="79">
        <v>268</v>
      </c>
      <c r="S22" s="79">
        <v>275</v>
      </c>
      <c r="T22" s="79">
        <v>244</v>
      </c>
      <c r="U22" s="79">
        <v>273</v>
      </c>
      <c r="V22" s="79">
        <v>251</v>
      </c>
      <c r="W22" s="79">
        <v>252</v>
      </c>
      <c r="X22" s="79">
        <v>265</v>
      </c>
      <c r="Y22" s="79">
        <v>315</v>
      </c>
      <c r="Z22" s="79">
        <v>324</v>
      </c>
      <c r="AA22" s="79">
        <v>337</v>
      </c>
      <c r="AB22" s="79">
        <v>319</v>
      </c>
      <c r="AC22" s="79">
        <v>298</v>
      </c>
      <c r="AD22" s="79"/>
      <c r="AE22" s="6" t="s">
        <v>393</v>
      </c>
      <c r="AF22" s="6" t="s">
        <v>393</v>
      </c>
      <c r="AG22" s="6" t="s">
        <v>393</v>
      </c>
      <c r="AH22" s="6" t="s">
        <v>393</v>
      </c>
      <c r="AI22" s="6" t="s">
        <v>393</v>
      </c>
      <c r="AJ22" s="6" t="s">
        <v>393</v>
      </c>
      <c r="AK22" s="6" t="s">
        <v>393</v>
      </c>
    </row>
    <row r="23" spans="1:37" x14ac:dyDescent="0.25">
      <c r="A23" s="78" t="s">
        <v>120</v>
      </c>
      <c r="B23" s="79">
        <v>152</v>
      </c>
      <c r="C23" s="79">
        <v>154</v>
      </c>
      <c r="D23" s="79">
        <v>148</v>
      </c>
      <c r="E23" s="79">
        <v>117</v>
      </c>
      <c r="F23" s="79">
        <v>90</v>
      </c>
      <c r="G23" s="79">
        <v>101</v>
      </c>
      <c r="H23" s="79">
        <v>89</v>
      </c>
      <c r="I23" s="79">
        <v>103</v>
      </c>
      <c r="J23" s="79">
        <v>79</v>
      </c>
      <c r="K23" s="79">
        <v>79</v>
      </c>
      <c r="L23" s="79">
        <v>84</v>
      </c>
      <c r="M23" s="79">
        <v>134</v>
      </c>
      <c r="N23" s="79">
        <v>163</v>
      </c>
      <c r="O23" s="79">
        <v>173</v>
      </c>
      <c r="P23" s="79">
        <v>174</v>
      </c>
      <c r="Q23" s="79">
        <v>142</v>
      </c>
      <c r="R23" s="79">
        <v>97</v>
      </c>
      <c r="S23" s="79">
        <v>104</v>
      </c>
      <c r="T23" s="79">
        <v>89</v>
      </c>
      <c r="U23" s="79">
        <v>92</v>
      </c>
      <c r="V23" s="79">
        <v>86</v>
      </c>
      <c r="W23" s="79">
        <v>96</v>
      </c>
      <c r="X23" s="79">
        <v>85</v>
      </c>
      <c r="Y23" s="79">
        <v>125</v>
      </c>
      <c r="Z23" s="79">
        <v>153</v>
      </c>
      <c r="AA23" s="79">
        <v>157</v>
      </c>
      <c r="AB23" s="79">
        <v>152</v>
      </c>
      <c r="AC23" s="79">
        <v>125</v>
      </c>
      <c r="AD23" s="79"/>
      <c r="AE23" s="6" t="s">
        <v>393</v>
      </c>
      <c r="AF23" s="6" t="s">
        <v>393</v>
      </c>
      <c r="AG23" s="6" t="s">
        <v>393</v>
      </c>
      <c r="AH23" s="6" t="s">
        <v>393</v>
      </c>
      <c r="AI23" s="6" t="s">
        <v>393</v>
      </c>
      <c r="AJ23" s="6" t="s">
        <v>393</v>
      </c>
      <c r="AK23" s="6" t="s">
        <v>393</v>
      </c>
    </row>
    <row r="24" spans="1:37" x14ac:dyDescent="0.25">
      <c r="A24" s="78" t="s">
        <v>121</v>
      </c>
      <c r="B24" s="79">
        <v>162</v>
      </c>
      <c r="C24" s="79">
        <v>146</v>
      </c>
      <c r="D24" s="79">
        <v>136</v>
      </c>
      <c r="E24" s="79">
        <v>114</v>
      </c>
      <c r="F24" s="79">
        <v>87</v>
      </c>
      <c r="G24" s="79">
        <v>73</v>
      </c>
      <c r="H24" s="79">
        <v>69</v>
      </c>
      <c r="I24" s="79">
        <v>71</v>
      </c>
      <c r="J24" s="79">
        <v>75</v>
      </c>
      <c r="K24" s="79">
        <v>74</v>
      </c>
      <c r="L24" s="79">
        <v>101</v>
      </c>
      <c r="M24" s="79">
        <v>132</v>
      </c>
      <c r="N24" s="79">
        <v>150</v>
      </c>
      <c r="O24" s="79">
        <v>133</v>
      </c>
      <c r="P24" s="79">
        <v>128</v>
      </c>
      <c r="Q24" s="79">
        <v>104</v>
      </c>
      <c r="R24" s="79">
        <v>74</v>
      </c>
      <c r="S24" s="79">
        <v>70</v>
      </c>
      <c r="T24" s="79">
        <v>70</v>
      </c>
      <c r="U24" s="79">
        <v>74</v>
      </c>
      <c r="V24" s="79">
        <v>64</v>
      </c>
      <c r="W24" s="79">
        <v>76</v>
      </c>
      <c r="X24" s="79">
        <v>93</v>
      </c>
      <c r="Y24" s="79">
        <v>117</v>
      </c>
      <c r="Z24" s="79">
        <v>147</v>
      </c>
      <c r="AA24" s="79">
        <v>138</v>
      </c>
      <c r="AB24" s="79">
        <v>124</v>
      </c>
      <c r="AC24" s="79">
        <v>106</v>
      </c>
      <c r="AD24" s="79"/>
      <c r="AE24" s="6" t="s">
        <v>393</v>
      </c>
      <c r="AF24" s="6" t="s">
        <v>393</v>
      </c>
      <c r="AG24" s="6" t="s">
        <v>393</v>
      </c>
      <c r="AH24" s="6" t="s">
        <v>393</v>
      </c>
      <c r="AI24" s="6" t="s">
        <v>393</v>
      </c>
      <c r="AJ24" s="6" t="s">
        <v>393</v>
      </c>
      <c r="AK24" s="6" t="s">
        <v>393</v>
      </c>
    </row>
    <row r="25" spans="1:37" x14ac:dyDescent="0.25">
      <c r="A25" s="78" t="s">
        <v>122</v>
      </c>
      <c r="B25" s="79">
        <v>165</v>
      </c>
      <c r="C25" s="79">
        <v>169</v>
      </c>
      <c r="D25" s="79">
        <v>156</v>
      </c>
      <c r="E25" s="79">
        <v>153</v>
      </c>
      <c r="F25" s="79">
        <v>152</v>
      </c>
      <c r="G25" s="79">
        <v>327</v>
      </c>
      <c r="H25" s="79">
        <v>380</v>
      </c>
      <c r="I25" s="79">
        <v>334</v>
      </c>
      <c r="J25" s="79">
        <v>222</v>
      </c>
      <c r="K25" s="79">
        <v>198</v>
      </c>
      <c r="L25" s="79">
        <v>197</v>
      </c>
      <c r="M25" s="79">
        <v>183</v>
      </c>
      <c r="N25" s="79">
        <v>182</v>
      </c>
      <c r="O25" s="79">
        <v>175</v>
      </c>
      <c r="P25" s="79">
        <v>169</v>
      </c>
      <c r="Q25" s="79">
        <v>144</v>
      </c>
      <c r="R25" s="79">
        <v>131</v>
      </c>
      <c r="S25" s="79">
        <v>275</v>
      </c>
      <c r="T25" s="79">
        <v>388</v>
      </c>
      <c r="U25" s="79">
        <v>267</v>
      </c>
      <c r="V25" s="79">
        <v>165</v>
      </c>
      <c r="W25" s="79">
        <v>151</v>
      </c>
      <c r="X25" s="79">
        <v>149</v>
      </c>
      <c r="Y25" s="79">
        <v>142</v>
      </c>
      <c r="Z25" s="79">
        <v>125</v>
      </c>
      <c r="AA25" s="79">
        <v>125</v>
      </c>
      <c r="AB25" s="79">
        <v>111</v>
      </c>
      <c r="AC25" s="79">
        <v>103</v>
      </c>
      <c r="AD25" s="79"/>
      <c r="AE25" s="6" t="s">
        <v>393</v>
      </c>
      <c r="AF25" s="6" t="s">
        <v>393</v>
      </c>
      <c r="AG25" s="6" t="s">
        <v>393</v>
      </c>
      <c r="AH25" s="6" t="s">
        <v>393</v>
      </c>
      <c r="AI25" s="6" t="s">
        <v>393</v>
      </c>
      <c r="AJ25" s="6" t="s">
        <v>393</v>
      </c>
      <c r="AK25" s="6" t="s">
        <v>393</v>
      </c>
    </row>
    <row r="26" spans="1:37" x14ac:dyDescent="0.25">
      <c r="A26" s="78" t="s">
        <v>123</v>
      </c>
      <c r="B26" s="79">
        <v>195</v>
      </c>
      <c r="C26" s="79">
        <v>205</v>
      </c>
      <c r="D26" s="79">
        <v>192</v>
      </c>
      <c r="E26" s="79">
        <v>194</v>
      </c>
      <c r="F26" s="79">
        <v>198</v>
      </c>
      <c r="G26" s="79">
        <v>392</v>
      </c>
      <c r="H26" s="79">
        <v>449</v>
      </c>
      <c r="I26" s="79">
        <v>405</v>
      </c>
      <c r="J26" s="79">
        <v>269</v>
      </c>
      <c r="K26" s="79">
        <v>246</v>
      </c>
      <c r="L26" s="79">
        <v>243</v>
      </c>
      <c r="M26" s="79">
        <v>228</v>
      </c>
      <c r="N26" s="79">
        <v>220</v>
      </c>
      <c r="O26" s="79">
        <v>218</v>
      </c>
      <c r="P26" s="79">
        <v>207</v>
      </c>
      <c r="Q26" s="79">
        <v>187</v>
      </c>
      <c r="R26" s="79">
        <v>168</v>
      </c>
      <c r="S26" s="79">
        <v>342</v>
      </c>
      <c r="T26" s="79">
        <v>468</v>
      </c>
      <c r="U26" s="79">
        <v>327</v>
      </c>
      <c r="V26" s="79">
        <v>208</v>
      </c>
      <c r="W26" s="79">
        <v>188</v>
      </c>
      <c r="X26" s="79">
        <v>193</v>
      </c>
      <c r="Y26" s="79">
        <v>185</v>
      </c>
      <c r="Z26" s="79">
        <v>162</v>
      </c>
      <c r="AA26" s="79">
        <v>158</v>
      </c>
      <c r="AB26" s="79">
        <v>145</v>
      </c>
      <c r="AC26" s="79">
        <v>141</v>
      </c>
      <c r="AD26" s="79"/>
      <c r="AE26" s="6" t="s">
        <v>393</v>
      </c>
      <c r="AF26" s="6" t="s">
        <v>393</v>
      </c>
      <c r="AG26" s="6" t="s">
        <v>393</v>
      </c>
      <c r="AH26" s="6" t="s">
        <v>393</v>
      </c>
      <c r="AI26" s="6" t="s">
        <v>393</v>
      </c>
      <c r="AJ26" s="6" t="s">
        <v>393</v>
      </c>
      <c r="AK26" s="6" t="s">
        <v>393</v>
      </c>
    </row>
    <row r="27" spans="1:37" x14ac:dyDescent="0.25">
      <c r="A27" s="78" t="s">
        <v>124</v>
      </c>
      <c r="B27" s="79">
        <v>64</v>
      </c>
      <c r="C27" s="79">
        <v>59</v>
      </c>
      <c r="D27" s="79">
        <v>47</v>
      </c>
      <c r="E27" s="79">
        <v>49</v>
      </c>
      <c r="F27" s="79">
        <v>43</v>
      </c>
      <c r="G27" s="79">
        <v>44</v>
      </c>
      <c r="H27" s="79">
        <v>42</v>
      </c>
      <c r="I27" s="79">
        <v>47</v>
      </c>
      <c r="J27" s="79">
        <v>41</v>
      </c>
      <c r="K27" s="79">
        <v>39</v>
      </c>
      <c r="L27" s="79">
        <v>36</v>
      </c>
      <c r="M27" s="79">
        <v>41</v>
      </c>
      <c r="N27" s="79">
        <v>52</v>
      </c>
      <c r="O27" s="79">
        <v>52</v>
      </c>
      <c r="P27" s="79">
        <v>51</v>
      </c>
      <c r="Q27" s="79">
        <v>47</v>
      </c>
      <c r="R27" s="79">
        <v>42</v>
      </c>
      <c r="S27" s="79">
        <v>39</v>
      </c>
      <c r="T27" s="79">
        <v>31</v>
      </c>
      <c r="U27" s="79">
        <v>38</v>
      </c>
      <c r="V27" s="79">
        <v>37</v>
      </c>
      <c r="W27" s="79">
        <v>37</v>
      </c>
      <c r="X27" s="79">
        <v>36</v>
      </c>
      <c r="Y27" s="79">
        <v>44</v>
      </c>
      <c r="Z27" s="79">
        <v>46</v>
      </c>
      <c r="AA27" s="79">
        <v>50</v>
      </c>
      <c r="AB27" s="79">
        <v>49</v>
      </c>
      <c r="AC27" s="79">
        <v>42</v>
      </c>
      <c r="AD27" s="79"/>
      <c r="AE27" s="6" t="s">
        <v>393</v>
      </c>
      <c r="AF27" s="6" t="s">
        <v>393</v>
      </c>
      <c r="AG27" s="6" t="s">
        <v>393</v>
      </c>
      <c r="AH27" s="6" t="s">
        <v>393</v>
      </c>
      <c r="AI27" s="6" t="s">
        <v>393</v>
      </c>
      <c r="AJ27" s="6" t="s">
        <v>393</v>
      </c>
      <c r="AK27" s="6" t="s">
        <v>393</v>
      </c>
    </row>
    <row r="28" spans="1:37" x14ac:dyDescent="0.25">
      <c r="A28" s="78" t="s">
        <v>125</v>
      </c>
      <c r="B28" s="79">
        <v>67</v>
      </c>
      <c r="C28" s="79">
        <v>62</v>
      </c>
      <c r="D28" s="79">
        <v>58</v>
      </c>
      <c r="E28" s="79">
        <v>57</v>
      </c>
      <c r="F28" s="79">
        <v>54</v>
      </c>
      <c r="G28" s="79">
        <v>54</v>
      </c>
      <c r="H28" s="79">
        <v>56</v>
      </c>
      <c r="I28" s="79">
        <v>59</v>
      </c>
      <c r="J28" s="79">
        <v>53</v>
      </c>
      <c r="K28" s="79">
        <v>48</v>
      </c>
      <c r="L28" s="79">
        <v>54</v>
      </c>
      <c r="M28" s="79">
        <v>63</v>
      </c>
      <c r="N28" s="79">
        <v>62</v>
      </c>
      <c r="O28" s="79">
        <v>64</v>
      </c>
      <c r="P28" s="79">
        <v>69</v>
      </c>
      <c r="Q28" s="79">
        <v>63</v>
      </c>
      <c r="R28" s="79">
        <v>55</v>
      </c>
      <c r="S28" s="79">
        <v>53</v>
      </c>
      <c r="T28" s="79">
        <v>42</v>
      </c>
      <c r="U28" s="79">
        <v>50</v>
      </c>
      <c r="V28" s="79">
        <v>51</v>
      </c>
      <c r="W28" s="79">
        <v>53</v>
      </c>
      <c r="X28" s="79">
        <v>57</v>
      </c>
      <c r="Y28" s="79">
        <v>55</v>
      </c>
      <c r="Z28" s="79">
        <v>63</v>
      </c>
      <c r="AA28" s="79">
        <v>58</v>
      </c>
      <c r="AB28" s="79">
        <v>58</v>
      </c>
      <c r="AC28" s="79">
        <v>59</v>
      </c>
      <c r="AD28" s="79"/>
      <c r="AE28" s="6" t="s">
        <v>393</v>
      </c>
      <c r="AF28" s="6" t="s">
        <v>393</v>
      </c>
      <c r="AG28" s="6" t="s">
        <v>393</v>
      </c>
      <c r="AH28" s="6" t="s">
        <v>393</v>
      </c>
      <c r="AI28" s="6" t="s">
        <v>393</v>
      </c>
      <c r="AJ28" s="6" t="s">
        <v>393</v>
      </c>
      <c r="AK28" s="6" t="s">
        <v>393</v>
      </c>
    </row>
    <row r="29" spans="1:37" x14ac:dyDescent="0.25">
      <c r="A29" s="78" t="s">
        <v>126</v>
      </c>
      <c r="B29" s="79">
        <v>125</v>
      </c>
      <c r="C29" s="79">
        <v>131</v>
      </c>
      <c r="D29" s="79">
        <v>131</v>
      </c>
      <c r="E29" s="79">
        <v>118</v>
      </c>
      <c r="F29" s="79">
        <v>117</v>
      </c>
      <c r="G29" s="79">
        <v>107</v>
      </c>
      <c r="H29" s="79">
        <v>101</v>
      </c>
      <c r="I29" s="79">
        <v>114</v>
      </c>
      <c r="J29" s="79">
        <v>105</v>
      </c>
      <c r="K29" s="79">
        <v>99</v>
      </c>
      <c r="L29" s="79">
        <v>122</v>
      </c>
      <c r="M29" s="79">
        <v>121</v>
      </c>
      <c r="N29" s="79">
        <v>142</v>
      </c>
      <c r="O29" s="79">
        <v>141</v>
      </c>
      <c r="P29" s="79">
        <v>136</v>
      </c>
      <c r="Q29" s="79">
        <v>127</v>
      </c>
      <c r="R29" s="79">
        <v>107</v>
      </c>
      <c r="S29" s="79">
        <v>109</v>
      </c>
      <c r="T29" s="79">
        <v>101</v>
      </c>
      <c r="U29" s="79">
        <v>104</v>
      </c>
      <c r="V29" s="79">
        <v>101</v>
      </c>
      <c r="W29" s="79">
        <v>105</v>
      </c>
      <c r="X29" s="79">
        <v>109</v>
      </c>
      <c r="Y29" s="79">
        <v>115</v>
      </c>
      <c r="Z29" s="79">
        <v>141</v>
      </c>
      <c r="AA29" s="79">
        <v>138</v>
      </c>
      <c r="AB29" s="79">
        <v>128</v>
      </c>
      <c r="AC29" s="79">
        <v>111</v>
      </c>
      <c r="AD29" s="79"/>
      <c r="AE29" s="6" t="s">
        <v>393</v>
      </c>
      <c r="AF29" s="6" t="s">
        <v>393</v>
      </c>
      <c r="AG29" s="6" t="s">
        <v>393</v>
      </c>
      <c r="AH29" s="6" t="s">
        <v>393</v>
      </c>
      <c r="AI29" s="6" t="s">
        <v>393</v>
      </c>
      <c r="AJ29" s="6" t="s">
        <v>393</v>
      </c>
      <c r="AK29" s="6" t="s">
        <v>393</v>
      </c>
    </row>
    <row r="30" spans="1:37" x14ac:dyDescent="0.25">
      <c r="A30" s="78" t="s">
        <v>127</v>
      </c>
      <c r="B30" s="79">
        <v>32</v>
      </c>
      <c r="C30" s="79">
        <v>33</v>
      </c>
      <c r="D30" s="79">
        <v>36</v>
      </c>
      <c r="E30" s="79">
        <v>36</v>
      </c>
      <c r="F30" s="79">
        <v>32</v>
      </c>
      <c r="G30" s="79">
        <v>33</v>
      </c>
      <c r="H30" s="79">
        <v>29</v>
      </c>
      <c r="I30" s="79">
        <v>35</v>
      </c>
      <c r="J30" s="79">
        <v>32</v>
      </c>
      <c r="K30" s="79">
        <v>29</v>
      </c>
      <c r="L30" s="79">
        <v>34</v>
      </c>
      <c r="M30" s="79">
        <v>36</v>
      </c>
      <c r="N30" s="79">
        <v>37</v>
      </c>
      <c r="O30" s="79">
        <v>36</v>
      </c>
      <c r="P30" s="79">
        <v>34</v>
      </c>
      <c r="Q30" s="79">
        <v>31</v>
      </c>
      <c r="R30" s="79">
        <v>31</v>
      </c>
      <c r="S30" s="79">
        <v>35</v>
      </c>
      <c r="T30" s="79">
        <v>31</v>
      </c>
      <c r="U30" s="79">
        <v>33</v>
      </c>
      <c r="V30" s="79">
        <v>31</v>
      </c>
      <c r="W30" s="79">
        <v>30</v>
      </c>
      <c r="X30" s="79">
        <v>32</v>
      </c>
      <c r="Y30" s="79">
        <v>32</v>
      </c>
      <c r="Z30" s="79">
        <v>32</v>
      </c>
      <c r="AA30" s="79">
        <v>30</v>
      </c>
      <c r="AB30" s="79">
        <v>28</v>
      </c>
      <c r="AC30" s="79">
        <v>30</v>
      </c>
      <c r="AD30" s="79"/>
      <c r="AE30" s="6" t="s">
        <v>393</v>
      </c>
      <c r="AF30" s="6" t="s">
        <v>393</v>
      </c>
      <c r="AG30" s="6" t="s">
        <v>393</v>
      </c>
      <c r="AH30" s="6" t="s">
        <v>393</v>
      </c>
      <c r="AI30" s="6" t="s">
        <v>393</v>
      </c>
      <c r="AJ30" s="6" t="s">
        <v>393</v>
      </c>
      <c r="AK30" s="6" t="s">
        <v>393</v>
      </c>
    </row>
    <row r="31" spans="1:37" x14ac:dyDescent="0.25">
      <c r="A31" s="78" t="s">
        <v>128</v>
      </c>
      <c r="B31" s="79">
        <v>213</v>
      </c>
      <c r="C31" s="79">
        <v>224</v>
      </c>
      <c r="D31" s="79">
        <v>197</v>
      </c>
      <c r="E31" s="79">
        <v>153</v>
      </c>
      <c r="F31" s="79">
        <v>125</v>
      </c>
      <c r="G31" s="79">
        <v>127</v>
      </c>
      <c r="H31" s="79">
        <v>120</v>
      </c>
      <c r="I31" s="79">
        <v>126</v>
      </c>
      <c r="J31" s="79">
        <v>122</v>
      </c>
      <c r="K31" s="79">
        <v>112</v>
      </c>
      <c r="L31" s="79">
        <v>132</v>
      </c>
      <c r="M31" s="79">
        <v>167</v>
      </c>
      <c r="N31" s="79">
        <v>207</v>
      </c>
      <c r="O31" s="79">
        <v>218</v>
      </c>
      <c r="P31" s="79">
        <v>205</v>
      </c>
      <c r="Q31" s="79">
        <v>183</v>
      </c>
      <c r="R31" s="79">
        <v>121</v>
      </c>
      <c r="S31" s="79">
        <v>113</v>
      </c>
      <c r="T31" s="79">
        <v>96</v>
      </c>
      <c r="U31" s="79">
        <v>110</v>
      </c>
      <c r="V31" s="79">
        <v>95</v>
      </c>
      <c r="W31" s="79">
        <v>98</v>
      </c>
      <c r="X31" s="79">
        <v>95</v>
      </c>
      <c r="Y31" s="79">
        <v>153</v>
      </c>
      <c r="Z31" s="79">
        <v>188</v>
      </c>
      <c r="AA31" s="79">
        <v>194</v>
      </c>
      <c r="AB31" s="79">
        <v>195</v>
      </c>
      <c r="AC31" s="79">
        <v>154</v>
      </c>
      <c r="AD31" s="79"/>
      <c r="AE31" s="6" t="s">
        <v>393</v>
      </c>
      <c r="AF31" s="6" t="s">
        <v>393</v>
      </c>
      <c r="AG31" s="6" t="s">
        <v>393</v>
      </c>
      <c r="AH31" s="6" t="s">
        <v>393</v>
      </c>
      <c r="AI31" s="6" t="s">
        <v>393</v>
      </c>
      <c r="AJ31" s="6" t="s">
        <v>393</v>
      </c>
      <c r="AK31" s="6" t="s">
        <v>393</v>
      </c>
    </row>
    <row r="32" spans="1:37" x14ac:dyDescent="0.25">
      <c r="A32" s="78" t="s">
        <v>129</v>
      </c>
      <c r="B32" s="79">
        <v>87</v>
      </c>
      <c r="C32" s="79">
        <v>82</v>
      </c>
      <c r="D32" s="79">
        <v>79</v>
      </c>
      <c r="E32" s="79">
        <v>74</v>
      </c>
      <c r="F32" s="79">
        <v>67</v>
      </c>
      <c r="G32" s="79">
        <v>71</v>
      </c>
      <c r="H32" s="79">
        <v>66</v>
      </c>
      <c r="I32" s="79">
        <v>68</v>
      </c>
      <c r="J32" s="79">
        <v>60</v>
      </c>
      <c r="K32" s="79">
        <v>58</v>
      </c>
      <c r="L32" s="79">
        <v>59</v>
      </c>
      <c r="M32" s="79">
        <v>63</v>
      </c>
      <c r="N32" s="79">
        <v>73</v>
      </c>
      <c r="O32" s="79">
        <v>75</v>
      </c>
      <c r="P32" s="79">
        <v>74</v>
      </c>
      <c r="Q32" s="79">
        <v>73</v>
      </c>
      <c r="R32" s="79">
        <v>60</v>
      </c>
      <c r="S32" s="79">
        <v>62</v>
      </c>
      <c r="T32" s="79">
        <v>54</v>
      </c>
      <c r="U32" s="79">
        <v>63</v>
      </c>
      <c r="V32" s="79">
        <v>66</v>
      </c>
      <c r="W32" s="79">
        <v>66</v>
      </c>
      <c r="X32" s="79">
        <v>67</v>
      </c>
      <c r="Y32" s="79">
        <v>70</v>
      </c>
      <c r="Z32" s="79">
        <v>73</v>
      </c>
      <c r="AA32" s="79">
        <v>76</v>
      </c>
      <c r="AB32" s="79">
        <v>70</v>
      </c>
      <c r="AC32" s="79">
        <v>71</v>
      </c>
      <c r="AD32" s="79"/>
      <c r="AE32" s="6" t="s">
        <v>393</v>
      </c>
      <c r="AF32" s="6" t="s">
        <v>393</v>
      </c>
      <c r="AG32" s="6" t="s">
        <v>393</v>
      </c>
      <c r="AH32" s="6" t="s">
        <v>393</v>
      </c>
      <c r="AI32" s="6" t="s">
        <v>393</v>
      </c>
      <c r="AJ32" s="6" t="s">
        <v>393</v>
      </c>
      <c r="AK32" s="6" t="s">
        <v>393</v>
      </c>
    </row>
    <row r="33" spans="1:37" x14ac:dyDescent="0.25">
      <c r="A33" s="78" t="s">
        <v>130</v>
      </c>
      <c r="B33" s="79">
        <v>32</v>
      </c>
      <c r="C33" s="79">
        <v>31</v>
      </c>
      <c r="D33" s="79">
        <v>33</v>
      </c>
      <c r="E33" s="79">
        <v>33</v>
      </c>
      <c r="F33" s="79">
        <v>29</v>
      </c>
      <c r="G33" s="79">
        <v>30</v>
      </c>
      <c r="H33" s="79">
        <v>29</v>
      </c>
      <c r="I33" s="79">
        <v>30</v>
      </c>
      <c r="J33" s="79">
        <v>30</v>
      </c>
      <c r="K33" s="79">
        <v>25</v>
      </c>
      <c r="L33" s="79">
        <v>31</v>
      </c>
      <c r="M33" s="79">
        <v>28</v>
      </c>
      <c r="N33" s="79">
        <v>35</v>
      </c>
      <c r="O33" s="79">
        <v>29</v>
      </c>
      <c r="P33" s="79">
        <v>33</v>
      </c>
      <c r="Q33" s="79">
        <v>29</v>
      </c>
      <c r="R33" s="79">
        <v>29</v>
      </c>
      <c r="S33" s="79">
        <v>27</v>
      </c>
      <c r="T33" s="79">
        <v>23</v>
      </c>
      <c r="U33" s="79">
        <v>30</v>
      </c>
      <c r="V33" s="79">
        <v>27</v>
      </c>
      <c r="W33" s="79">
        <v>25</v>
      </c>
      <c r="X33" s="79">
        <v>28</v>
      </c>
      <c r="Y33" s="79">
        <v>24</v>
      </c>
      <c r="Z33" s="79">
        <v>35</v>
      </c>
      <c r="AA33" s="79">
        <v>32</v>
      </c>
      <c r="AB33" s="79">
        <v>31</v>
      </c>
      <c r="AC33" s="79">
        <v>28</v>
      </c>
      <c r="AD33" s="79"/>
      <c r="AE33" s="6" t="s">
        <v>393</v>
      </c>
      <c r="AF33" s="6" t="s">
        <v>393</v>
      </c>
      <c r="AG33" s="6" t="s">
        <v>393</v>
      </c>
      <c r="AH33" s="6" t="s">
        <v>393</v>
      </c>
      <c r="AI33" s="6" t="s">
        <v>393</v>
      </c>
      <c r="AJ33" s="6" t="s">
        <v>393</v>
      </c>
      <c r="AK33" s="6" t="s">
        <v>393</v>
      </c>
    </row>
    <row r="34" spans="1:37" x14ac:dyDescent="0.25">
      <c r="A34" s="78" t="s">
        <v>131</v>
      </c>
      <c r="B34" s="79">
        <v>165</v>
      </c>
      <c r="C34" s="79">
        <v>162</v>
      </c>
      <c r="D34" s="79">
        <v>152</v>
      </c>
      <c r="E34" s="79">
        <v>97</v>
      </c>
      <c r="F34" s="79">
        <v>93</v>
      </c>
      <c r="G34" s="79">
        <v>95</v>
      </c>
      <c r="H34" s="79">
        <v>96</v>
      </c>
      <c r="I34" s="79">
        <v>97</v>
      </c>
      <c r="J34" s="79">
        <v>96</v>
      </c>
      <c r="K34" s="79">
        <v>74</v>
      </c>
      <c r="L34" s="79">
        <v>80</v>
      </c>
      <c r="M34" s="79">
        <v>117</v>
      </c>
      <c r="N34" s="79">
        <v>148</v>
      </c>
      <c r="O34" s="79">
        <v>136</v>
      </c>
      <c r="P34" s="79">
        <v>123</v>
      </c>
      <c r="Q34" s="79">
        <v>106</v>
      </c>
      <c r="R34" s="79">
        <v>86</v>
      </c>
      <c r="S34" s="79">
        <v>91</v>
      </c>
      <c r="T34" s="79">
        <v>84</v>
      </c>
      <c r="U34" s="79">
        <v>86</v>
      </c>
      <c r="V34" s="79">
        <v>74</v>
      </c>
      <c r="W34" s="79">
        <v>76</v>
      </c>
      <c r="X34" s="79">
        <v>85</v>
      </c>
      <c r="Y34" s="79">
        <v>103</v>
      </c>
      <c r="Z34" s="79">
        <v>128</v>
      </c>
      <c r="AA34" s="79">
        <v>124</v>
      </c>
      <c r="AB34" s="79">
        <v>120</v>
      </c>
      <c r="AC34" s="79">
        <v>105</v>
      </c>
      <c r="AD34" s="79"/>
      <c r="AE34" s="6" t="s">
        <v>393</v>
      </c>
      <c r="AF34" s="6" t="s">
        <v>393</v>
      </c>
      <c r="AG34" s="6" t="s">
        <v>393</v>
      </c>
      <c r="AH34" s="6" t="s">
        <v>393</v>
      </c>
      <c r="AI34" s="6" t="s">
        <v>393</v>
      </c>
      <c r="AJ34" s="6" t="s">
        <v>393</v>
      </c>
      <c r="AK34" s="6" t="s">
        <v>393</v>
      </c>
    </row>
    <row r="35" spans="1:37" x14ac:dyDescent="0.25">
      <c r="A35" s="78" t="s">
        <v>132</v>
      </c>
      <c r="B35" s="79">
        <v>40</v>
      </c>
      <c r="C35" s="79">
        <v>39</v>
      </c>
      <c r="D35" s="79">
        <v>43</v>
      </c>
      <c r="E35" s="79">
        <v>44</v>
      </c>
      <c r="F35" s="79">
        <v>45</v>
      </c>
      <c r="G35" s="79">
        <v>45</v>
      </c>
      <c r="H35" s="79">
        <v>44</v>
      </c>
      <c r="I35" s="79">
        <v>46</v>
      </c>
      <c r="J35" s="79">
        <v>41</v>
      </c>
      <c r="K35" s="79">
        <v>39</v>
      </c>
      <c r="L35" s="79">
        <v>46</v>
      </c>
      <c r="M35" s="79">
        <v>45</v>
      </c>
      <c r="N35" s="79">
        <v>48</v>
      </c>
      <c r="O35" s="79">
        <v>43</v>
      </c>
      <c r="P35" s="79">
        <v>43</v>
      </c>
      <c r="Q35" s="79">
        <v>41</v>
      </c>
      <c r="R35" s="79">
        <v>39</v>
      </c>
      <c r="S35" s="79">
        <v>41</v>
      </c>
      <c r="T35" s="79">
        <v>38</v>
      </c>
      <c r="U35" s="79">
        <v>44</v>
      </c>
      <c r="V35" s="79">
        <v>39</v>
      </c>
      <c r="W35" s="79">
        <v>39</v>
      </c>
      <c r="X35" s="79">
        <v>40</v>
      </c>
      <c r="Y35" s="79">
        <v>46</v>
      </c>
      <c r="Z35" s="79">
        <v>46</v>
      </c>
      <c r="AA35" s="79">
        <v>50</v>
      </c>
      <c r="AB35" s="79">
        <v>50</v>
      </c>
      <c r="AC35" s="79">
        <v>44</v>
      </c>
      <c r="AD35" s="79"/>
      <c r="AE35" s="6" t="s">
        <v>393</v>
      </c>
      <c r="AF35" s="6" t="s">
        <v>393</v>
      </c>
      <c r="AG35" s="6" t="s">
        <v>393</v>
      </c>
      <c r="AH35" s="6" t="s">
        <v>393</v>
      </c>
      <c r="AI35" s="6" t="s">
        <v>393</v>
      </c>
      <c r="AJ35" s="6" t="s">
        <v>393</v>
      </c>
      <c r="AK35" s="6" t="s">
        <v>393</v>
      </c>
    </row>
    <row r="36" spans="1:37" x14ac:dyDescent="0.25">
      <c r="A36" s="78" t="s">
        <v>133</v>
      </c>
      <c r="B36" s="79">
        <v>98</v>
      </c>
      <c r="C36" s="79">
        <v>90</v>
      </c>
      <c r="D36" s="79">
        <v>85</v>
      </c>
      <c r="E36" s="79">
        <v>71</v>
      </c>
      <c r="F36" s="79">
        <v>61</v>
      </c>
      <c r="G36" s="79">
        <v>62</v>
      </c>
      <c r="H36" s="79">
        <v>59</v>
      </c>
      <c r="I36" s="79">
        <v>61</v>
      </c>
      <c r="J36" s="79">
        <v>53</v>
      </c>
      <c r="K36" s="79">
        <v>50</v>
      </c>
      <c r="L36" s="79">
        <v>67</v>
      </c>
      <c r="M36" s="79">
        <v>83</v>
      </c>
      <c r="N36" s="79">
        <v>103</v>
      </c>
      <c r="O36" s="79">
        <v>111</v>
      </c>
      <c r="P36" s="79">
        <v>108</v>
      </c>
      <c r="Q36" s="79">
        <v>76</v>
      </c>
      <c r="R36" s="79">
        <v>76</v>
      </c>
      <c r="S36" s="79">
        <v>82</v>
      </c>
      <c r="T36" s="79">
        <v>73</v>
      </c>
      <c r="U36" s="79">
        <v>65</v>
      </c>
      <c r="V36" s="79">
        <v>66</v>
      </c>
      <c r="W36" s="79">
        <v>60</v>
      </c>
      <c r="X36" s="79">
        <v>83</v>
      </c>
      <c r="Y36" s="79">
        <v>84</v>
      </c>
      <c r="Z36" s="79">
        <v>96</v>
      </c>
      <c r="AA36" s="79">
        <v>94</v>
      </c>
      <c r="AB36" s="79">
        <v>98</v>
      </c>
      <c r="AC36" s="79">
        <v>66</v>
      </c>
      <c r="AD36" s="79"/>
      <c r="AE36" s="6" t="s">
        <v>393</v>
      </c>
      <c r="AF36" s="6" t="s">
        <v>393</v>
      </c>
      <c r="AG36" s="6" t="s">
        <v>393</v>
      </c>
      <c r="AH36" s="6" t="s">
        <v>393</v>
      </c>
      <c r="AI36" s="6" t="s">
        <v>393</v>
      </c>
      <c r="AJ36" s="6" t="s">
        <v>393</v>
      </c>
      <c r="AK36" s="6" t="s">
        <v>393</v>
      </c>
    </row>
    <row r="37" spans="1:37" x14ac:dyDescent="0.25">
      <c r="A37" s="78" t="s">
        <v>134</v>
      </c>
      <c r="B37" s="79">
        <v>21</v>
      </c>
      <c r="C37" s="79">
        <v>18</v>
      </c>
      <c r="D37" s="79">
        <v>19</v>
      </c>
      <c r="E37" s="79">
        <v>19</v>
      </c>
      <c r="F37" s="79">
        <v>19</v>
      </c>
      <c r="G37" s="79">
        <v>21</v>
      </c>
      <c r="H37" s="79">
        <v>20</v>
      </c>
      <c r="I37" s="79">
        <v>23</v>
      </c>
      <c r="J37" s="79">
        <v>24</v>
      </c>
      <c r="K37" s="79">
        <v>25</v>
      </c>
      <c r="L37" s="79">
        <v>21</v>
      </c>
      <c r="M37" s="79">
        <v>23</v>
      </c>
      <c r="N37" s="79">
        <v>18</v>
      </c>
      <c r="O37" s="79">
        <v>18</v>
      </c>
      <c r="P37" s="79">
        <v>16</v>
      </c>
      <c r="Q37" s="79">
        <v>19</v>
      </c>
      <c r="R37" s="79">
        <v>18</v>
      </c>
      <c r="S37" s="79">
        <v>18</v>
      </c>
      <c r="T37" s="79">
        <v>16</v>
      </c>
      <c r="U37" s="79">
        <v>20</v>
      </c>
      <c r="V37" s="79">
        <v>19</v>
      </c>
      <c r="W37" s="79">
        <v>18</v>
      </c>
      <c r="X37" s="79">
        <v>18</v>
      </c>
      <c r="Y37" s="79">
        <v>17</v>
      </c>
      <c r="Z37" s="79">
        <v>17</v>
      </c>
      <c r="AA37" s="79">
        <v>17</v>
      </c>
      <c r="AB37" s="79">
        <v>18</v>
      </c>
      <c r="AC37" s="79">
        <v>17</v>
      </c>
      <c r="AD37" s="79"/>
      <c r="AE37" s="6" t="s">
        <v>393</v>
      </c>
      <c r="AF37" s="6" t="s">
        <v>393</v>
      </c>
      <c r="AG37" s="6" t="s">
        <v>393</v>
      </c>
      <c r="AH37" s="6" t="s">
        <v>393</v>
      </c>
      <c r="AI37" s="6" t="s">
        <v>393</v>
      </c>
      <c r="AJ37" s="6" t="s">
        <v>393</v>
      </c>
      <c r="AK37" s="6" t="s">
        <v>393</v>
      </c>
    </row>
    <row r="38" spans="1:37" x14ac:dyDescent="0.25">
      <c r="A38" s="78" t="s">
        <v>135</v>
      </c>
      <c r="B38" s="79">
        <v>343</v>
      </c>
      <c r="C38" s="79">
        <v>332</v>
      </c>
      <c r="D38" s="79">
        <v>295</v>
      </c>
      <c r="E38" s="79">
        <v>255</v>
      </c>
      <c r="F38" s="79">
        <v>239</v>
      </c>
      <c r="G38" s="79">
        <v>243</v>
      </c>
      <c r="H38" s="79">
        <v>230</v>
      </c>
      <c r="I38" s="79">
        <v>261</v>
      </c>
      <c r="J38" s="79">
        <v>239</v>
      </c>
      <c r="K38" s="79">
        <v>232</v>
      </c>
      <c r="L38" s="79">
        <v>258</v>
      </c>
      <c r="M38" s="79">
        <v>272</v>
      </c>
      <c r="N38" s="79">
        <v>319</v>
      </c>
      <c r="O38" s="79">
        <v>317</v>
      </c>
      <c r="P38" s="79">
        <v>299</v>
      </c>
      <c r="Q38" s="79">
        <v>272</v>
      </c>
      <c r="R38" s="79">
        <v>236</v>
      </c>
      <c r="S38" s="79">
        <v>238</v>
      </c>
      <c r="T38" s="79">
        <v>214</v>
      </c>
      <c r="U38" s="79">
        <v>246</v>
      </c>
      <c r="V38" s="79">
        <v>226</v>
      </c>
      <c r="W38" s="79">
        <v>222</v>
      </c>
      <c r="X38" s="79">
        <v>232</v>
      </c>
      <c r="Y38" s="79">
        <v>240</v>
      </c>
      <c r="Z38" s="79">
        <v>258</v>
      </c>
      <c r="AA38" s="79">
        <v>300</v>
      </c>
      <c r="AB38" s="79">
        <v>276</v>
      </c>
      <c r="AC38" s="79">
        <v>245</v>
      </c>
      <c r="AD38" s="79"/>
      <c r="AE38" s="6" t="s">
        <v>393</v>
      </c>
      <c r="AF38" s="6" t="s">
        <v>393</v>
      </c>
      <c r="AG38" s="6" t="s">
        <v>393</v>
      </c>
      <c r="AH38" s="6" t="s">
        <v>393</v>
      </c>
      <c r="AI38" s="6" t="s">
        <v>393</v>
      </c>
      <c r="AJ38" s="6" t="s">
        <v>393</v>
      </c>
      <c r="AK38" s="6" t="s">
        <v>393</v>
      </c>
    </row>
    <row r="39" spans="1:37" x14ac:dyDescent="0.25">
      <c r="A39" s="78" t="s">
        <v>136</v>
      </c>
      <c r="B39" s="79">
        <v>301</v>
      </c>
      <c r="C39" s="79">
        <v>310</v>
      </c>
      <c r="D39" s="79">
        <v>287</v>
      </c>
      <c r="E39" s="79">
        <v>260</v>
      </c>
      <c r="F39" s="79">
        <v>246</v>
      </c>
      <c r="G39" s="79">
        <v>251</v>
      </c>
      <c r="H39" s="79">
        <v>239</v>
      </c>
      <c r="I39" s="79">
        <v>264</v>
      </c>
      <c r="J39" s="79">
        <v>222</v>
      </c>
      <c r="K39" s="79">
        <v>217</v>
      </c>
      <c r="L39" s="79">
        <v>245</v>
      </c>
      <c r="M39" s="79">
        <v>249</v>
      </c>
      <c r="N39" s="79">
        <v>280</v>
      </c>
      <c r="O39" s="79">
        <v>290</v>
      </c>
      <c r="P39" s="79">
        <v>294</v>
      </c>
      <c r="Q39" s="79">
        <v>276</v>
      </c>
      <c r="R39" s="79">
        <v>228</v>
      </c>
      <c r="S39" s="79">
        <v>235</v>
      </c>
      <c r="T39" s="79">
        <v>202</v>
      </c>
      <c r="U39" s="79">
        <v>243</v>
      </c>
      <c r="V39" s="79">
        <v>212</v>
      </c>
      <c r="W39" s="79">
        <v>217</v>
      </c>
      <c r="X39" s="79">
        <v>228</v>
      </c>
      <c r="Y39" s="79">
        <v>256</v>
      </c>
      <c r="Z39" s="79">
        <v>309</v>
      </c>
      <c r="AA39" s="79">
        <v>311</v>
      </c>
      <c r="AB39" s="79">
        <v>296</v>
      </c>
      <c r="AC39" s="79">
        <v>278</v>
      </c>
      <c r="AD39" s="79"/>
      <c r="AE39" s="6" t="s">
        <v>393</v>
      </c>
      <c r="AF39" s="6" t="s">
        <v>393</v>
      </c>
      <c r="AG39" s="6" t="s">
        <v>393</v>
      </c>
      <c r="AH39" s="6" t="s">
        <v>393</v>
      </c>
      <c r="AI39" s="6" t="s">
        <v>393</v>
      </c>
      <c r="AJ39" s="6" t="s">
        <v>393</v>
      </c>
      <c r="AK39" s="6" t="s">
        <v>393</v>
      </c>
    </row>
    <row r="40" spans="1:37" x14ac:dyDescent="0.25">
      <c r="A40" s="78" t="s">
        <v>137</v>
      </c>
      <c r="B40" s="79">
        <v>131</v>
      </c>
      <c r="C40" s="79">
        <v>136</v>
      </c>
      <c r="D40" s="79">
        <v>117</v>
      </c>
      <c r="E40" s="79">
        <v>114</v>
      </c>
      <c r="F40" s="79">
        <v>101</v>
      </c>
      <c r="G40" s="79">
        <v>98</v>
      </c>
      <c r="H40" s="79">
        <v>92</v>
      </c>
      <c r="I40" s="79">
        <v>103</v>
      </c>
      <c r="J40" s="79">
        <v>92</v>
      </c>
      <c r="K40" s="79">
        <v>87</v>
      </c>
      <c r="L40" s="79">
        <v>92</v>
      </c>
      <c r="M40" s="79">
        <v>117</v>
      </c>
      <c r="N40" s="79">
        <v>132</v>
      </c>
      <c r="O40" s="79">
        <v>133</v>
      </c>
      <c r="P40" s="79">
        <v>126</v>
      </c>
      <c r="Q40" s="79">
        <v>103</v>
      </c>
      <c r="R40" s="79">
        <v>94</v>
      </c>
      <c r="S40" s="79">
        <v>92</v>
      </c>
      <c r="T40" s="79">
        <v>80</v>
      </c>
      <c r="U40" s="79">
        <v>96</v>
      </c>
      <c r="V40" s="79">
        <v>84</v>
      </c>
      <c r="W40" s="79">
        <v>89</v>
      </c>
      <c r="X40" s="79">
        <v>89</v>
      </c>
      <c r="Y40" s="79">
        <v>108</v>
      </c>
      <c r="Z40" s="79">
        <v>119</v>
      </c>
      <c r="AA40" s="79">
        <v>124</v>
      </c>
      <c r="AB40" s="79">
        <v>119</v>
      </c>
      <c r="AC40" s="79">
        <v>107</v>
      </c>
      <c r="AD40" s="79"/>
      <c r="AE40" s="6" t="s">
        <v>393</v>
      </c>
      <c r="AF40" s="6" t="s">
        <v>393</v>
      </c>
      <c r="AG40" s="6" t="s">
        <v>393</v>
      </c>
      <c r="AH40" s="6" t="s">
        <v>393</v>
      </c>
      <c r="AI40" s="6" t="s">
        <v>393</v>
      </c>
      <c r="AJ40" s="6" t="s">
        <v>393</v>
      </c>
      <c r="AK40" s="6" t="s">
        <v>393</v>
      </c>
    </row>
    <row r="41" spans="1:37" x14ac:dyDescent="0.25">
      <c r="A41" s="78" t="s">
        <v>138</v>
      </c>
      <c r="B41" s="79">
        <v>21</v>
      </c>
      <c r="C41" s="79">
        <v>20</v>
      </c>
      <c r="D41" s="79">
        <v>19</v>
      </c>
      <c r="E41" s="79">
        <v>17</v>
      </c>
      <c r="F41" s="79">
        <v>19</v>
      </c>
      <c r="G41" s="79">
        <v>18</v>
      </c>
      <c r="H41" s="79">
        <v>21</v>
      </c>
      <c r="I41" s="79">
        <v>21</v>
      </c>
      <c r="J41" s="79">
        <v>24</v>
      </c>
      <c r="K41" s="79">
        <v>21</v>
      </c>
      <c r="L41" s="79">
        <v>25</v>
      </c>
      <c r="M41" s="79">
        <v>25</v>
      </c>
      <c r="N41" s="79">
        <v>20</v>
      </c>
      <c r="O41" s="79">
        <v>25</v>
      </c>
      <c r="P41" s="79">
        <v>23</v>
      </c>
      <c r="Q41" s="79">
        <v>21</v>
      </c>
      <c r="R41" s="79">
        <v>18</v>
      </c>
      <c r="S41" s="79">
        <v>20</v>
      </c>
      <c r="T41" s="79">
        <v>19</v>
      </c>
      <c r="U41" s="79">
        <v>20</v>
      </c>
      <c r="V41" s="79">
        <v>18</v>
      </c>
      <c r="W41" s="79">
        <v>20</v>
      </c>
      <c r="X41" s="79">
        <v>18</v>
      </c>
      <c r="Y41" s="79">
        <v>24</v>
      </c>
      <c r="Z41" s="79">
        <v>26</v>
      </c>
      <c r="AA41" s="79">
        <v>24</v>
      </c>
      <c r="AB41" s="79">
        <v>22</v>
      </c>
      <c r="AC41" s="79">
        <v>24</v>
      </c>
      <c r="AD41" s="79"/>
      <c r="AE41" s="6" t="s">
        <v>393</v>
      </c>
      <c r="AF41" s="6" t="s">
        <v>393</v>
      </c>
      <c r="AG41" s="6" t="s">
        <v>393</v>
      </c>
      <c r="AH41" s="6" t="s">
        <v>393</v>
      </c>
      <c r="AI41" s="6" t="s">
        <v>393</v>
      </c>
      <c r="AJ41" s="6" t="s">
        <v>393</v>
      </c>
      <c r="AK41" s="6" t="s">
        <v>393</v>
      </c>
    </row>
    <row r="42" spans="1:37" x14ac:dyDescent="0.25">
      <c r="A42" s="78" t="s">
        <v>139</v>
      </c>
      <c r="B42" s="79">
        <v>101</v>
      </c>
      <c r="C42" s="79">
        <v>97</v>
      </c>
      <c r="D42" s="79">
        <v>88</v>
      </c>
      <c r="E42" s="79">
        <v>73</v>
      </c>
      <c r="F42" s="79">
        <v>67</v>
      </c>
      <c r="G42" s="79">
        <v>65</v>
      </c>
      <c r="H42" s="79">
        <v>56</v>
      </c>
      <c r="I42" s="79">
        <v>61</v>
      </c>
      <c r="J42" s="79">
        <v>64</v>
      </c>
      <c r="K42" s="79">
        <v>52</v>
      </c>
      <c r="L42" s="79">
        <v>69</v>
      </c>
      <c r="M42" s="79">
        <v>76</v>
      </c>
      <c r="N42" s="79">
        <v>90</v>
      </c>
      <c r="O42" s="79">
        <v>87</v>
      </c>
      <c r="P42" s="79">
        <v>77</v>
      </c>
      <c r="Q42" s="79">
        <v>61</v>
      </c>
      <c r="R42" s="79">
        <v>55</v>
      </c>
      <c r="S42" s="79">
        <v>56</v>
      </c>
      <c r="T42" s="79">
        <v>56</v>
      </c>
      <c r="U42" s="79">
        <v>51</v>
      </c>
      <c r="V42" s="79">
        <v>49</v>
      </c>
      <c r="W42" s="79">
        <v>43</v>
      </c>
      <c r="X42" s="79">
        <v>67</v>
      </c>
      <c r="Y42" s="79">
        <v>68</v>
      </c>
      <c r="Z42" s="79">
        <v>83</v>
      </c>
      <c r="AA42" s="79">
        <v>76</v>
      </c>
      <c r="AB42" s="79">
        <v>74</v>
      </c>
      <c r="AC42" s="79">
        <v>68</v>
      </c>
      <c r="AD42" s="79"/>
      <c r="AE42" s="6" t="s">
        <v>393</v>
      </c>
      <c r="AF42" s="6" t="s">
        <v>393</v>
      </c>
      <c r="AG42" s="6" t="s">
        <v>393</v>
      </c>
      <c r="AH42" s="6" t="s">
        <v>393</v>
      </c>
      <c r="AI42" s="6" t="s">
        <v>393</v>
      </c>
      <c r="AJ42" s="6" t="s">
        <v>393</v>
      </c>
      <c r="AK42" s="6" t="s">
        <v>393</v>
      </c>
    </row>
    <row r="43" spans="1:37" x14ac:dyDescent="0.25">
      <c r="A43" s="78" t="s">
        <v>140</v>
      </c>
      <c r="B43" s="79">
        <v>30</v>
      </c>
      <c r="C43" s="79">
        <v>28</v>
      </c>
      <c r="D43" s="79">
        <v>25</v>
      </c>
      <c r="E43" s="79">
        <v>29</v>
      </c>
      <c r="F43" s="79">
        <v>29</v>
      </c>
      <c r="G43" s="79">
        <v>26</v>
      </c>
      <c r="H43" s="79">
        <v>24</v>
      </c>
      <c r="I43" s="79">
        <v>27</v>
      </c>
      <c r="J43" s="79">
        <v>26</v>
      </c>
      <c r="K43" s="79">
        <v>25</v>
      </c>
      <c r="L43" s="79">
        <v>25</v>
      </c>
      <c r="M43" s="79">
        <v>25</v>
      </c>
      <c r="N43" s="79">
        <v>27</v>
      </c>
      <c r="O43" s="79">
        <v>28</v>
      </c>
      <c r="P43" s="79">
        <v>28</v>
      </c>
      <c r="Q43" s="79">
        <v>30</v>
      </c>
      <c r="R43" s="79">
        <v>26</v>
      </c>
      <c r="S43" s="79">
        <v>30</v>
      </c>
      <c r="T43" s="79">
        <v>30</v>
      </c>
      <c r="U43" s="79">
        <v>29</v>
      </c>
      <c r="V43" s="79">
        <v>23</v>
      </c>
      <c r="W43" s="79">
        <v>27</v>
      </c>
      <c r="X43" s="79">
        <v>28</v>
      </c>
      <c r="Y43" s="79">
        <v>25</v>
      </c>
      <c r="Z43" s="79">
        <v>29</v>
      </c>
      <c r="AA43" s="79">
        <v>30</v>
      </c>
      <c r="AB43" s="79">
        <v>27</v>
      </c>
      <c r="AC43" s="79">
        <v>29</v>
      </c>
      <c r="AD43" s="79"/>
      <c r="AE43" s="6" t="s">
        <v>393</v>
      </c>
      <c r="AF43" s="6" t="s">
        <v>393</v>
      </c>
      <c r="AG43" s="6" t="s">
        <v>393</v>
      </c>
      <c r="AH43" s="6" t="s">
        <v>393</v>
      </c>
      <c r="AI43" s="6" t="s">
        <v>393</v>
      </c>
      <c r="AJ43" s="6" t="s">
        <v>393</v>
      </c>
      <c r="AK43" s="6" t="s">
        <v>393</v>
      </c>
    </row>
    <row r="44" spans="1:37" x14ac:dyDescent="0.25">
      <c r="A44" s="78" t="s">
        <v>141</v>
      </c>
      <c r="B44" s="79">
        <v>18</v>
      </c>
      <c r="C44" s="79">
        <v>18</v>
      </c>
      <c r="D44" s="79">
        <v>19</v>
      </c>
      <c r="E44" s="79">
        <v>19</v>
      </c>
      <c r="F44" s="79">
        <v>17</v>
      </c>
      <c r="G44" s="79">
        <v>15</v>
      </c>
      <c r="H44" s="79">
        <v>14</v>
      </c>
      <c r="I44" s="79">
        <v>15</v>
      </c>
      <c r="J44" s="79">
        <v>13</v>
      </c>
      <c r="K44" s="79">
        <v>17</v>
      </c>
      <c r="L44" s="79">
        <v>15</v>
      </c>
      <c r="M44" s="79">
        <v>13</v>
      </c>
      <c r="N44" s="79">
        <v>17</v>
      </c>
      <c r="O44" s="79">
        <v>20</v>
      </c>
      <c r="P44" s="79">
        <v>15</v>
      </c>
      <c r="Q44" s="79">
        <v>17</v>
      </c>
      <c r="R44" s="79">
        <v>15</v>
      </c>
      <c r="S44" s="79">
        <v>14</v>
      </c>
      <c r="T44" s="79">
        <v>12</v>
      </c>
      <c r="U44" s="79">
        <v>15</v>
      </c>
      <c r="V44" s="79">
        <v>16</v>
      </c>
      <c r="W44" s="79">
        <v>14</v>
      </c>
      <c r="X44" s="79">
        <v>14</v>
      </c>
      <c r="Y44" s="79">
        <v>13</v>
      </c>
      <c r="Z44" s="79">
        <v>17</v>
      </c>
      <c r="AA44" s="79">
        <v>17</v>
      </c>
      <c r="AB44" s="79">
        <v>18</v>
      </c>
      <c r="AC44" s="79">
        <v>16</v>
      </c>
      <c r="AD44" s="79"/>
      <c r="AE44" s="6" t="s">
        <v>393</v>
      </c>
      <c r="AF44" s="6" t="s">
        <v>393</v>
      </c>
      <c r="AG44" s="6" t="s">
        <v>393</v>
      </c>
      <c r="AH44" s="6" t="s">
        <v>393</v>
      </c>
      <c r="AI44" s="6" t="s">
        <v>393</v>
      </c>
      <c r="AJ44" s="6" t="s">
        <v>393</v>
      </c>
      <c r="AK44" s="6" t="s">
        <v>393</v>
      </c>
    </row>
    <row r="45" spans="1:37" x14ac:dyDescent="0.25">
      <c r="A45" s="78" t="s">
        <v>142</v>
      </c>
      <c r="B45" s="79">
        <v>98</v>
      </c>
      <c r="C45" s="79">
        <v>102</v>
      </c>
      <c r="D45" s="79">
        <v>95</v>
      </c>
      <c r="E45" s="79">
        <v>88</v>
      </c>
      <c r="F45" s="79">
        <v>84</v>
      </c>
      <c r="G45" s="79">
        <v>76</v>
      </c>
      <c r="H45" s="79">
        <v>78</v>
      </c>
      <c r="I45" s="79">
        <v>76</v>
      </c>
      <c r="J45" s="79">
        <v>71</v>
      </c>
      <c r="K45" s="79">
        <v>66</v>
      </c>
      <c r="L45" s="79">
        <v>71</v>
      </c>
      <c r="M45" s="79">
        <v>76</v>
      </c>
      <c r="N45" s="79">
        <v>105</v>
      </c>
      <c r="O45" s="79">
        <v>100</v>
      </c>
      <c r="P45" s="79">
        <v>97</v>
      </c>
      <c r="Q45" s="79">
        <v>87</v>
      </c>
      <c r="R45" s="79">
        <v>68</v>
      </c>
      <c r="S45" s="79">
        <v>71</v>
      </c>
      <c r="T45" s="79">
        <v>66</v>
      </c>
      <c r="U45" s="79">
        <v>71</v>
      </c>
      <c r="V45" s="79">
        <v>58</v>
      </c>
      <c r="W45" s="79">
        <v>66</v>
      </c>
      <c r="X45" s="79">
        <v>71</v>
      </c>
      <c r="Y45" s="79">
        <v>70</v>
      </c>
      <c r="Z45" s="79">
        <v>93</v>
      </c>
      <c r="AA45" s="79">
        <v>95</v>
      </c>
      <c r="AB45" s="79">
        <v>89</v>
      </c>
      <c r="AC45" s="79">
        <v>79</v>
      </c>
      <c r="AD45" s="79"/>
      <c r="AE45" s="6" t="s">
        <v>393</v>
      </c>
      <c r="AF45" s="6" t="s">
        <v>393</v>
      </c>
      <c r="AG45" s="6" t="s">
        <v>393</v>
      </c>
      <c r="AH45" s="6" t="s">
        <v>393</v>
      </c>
      <c r="AI45" s="6" t="s">
        <v>393</v>
      </c>
      <c r="AJ45" s="6" t="s">
        <v>393</v>
      </c>
      <c r="AK45" s="6" t="s">
        <v>393</v>
      </c>
    </row>
    <row r="46" spans="1:37" x14ac:dyDescent="0.25">
      <c r="A46" s="78" t="s">
        <v>143</v>
      </c>
      <c r="B46" s="79">
        <v>269</v>
      </c>
      <c r="C46" s="79">
        <v>287</v>
      </c>
      <c r="D46" s="79">
        <v>273</v>
      </c>
      <c r="E46" s="79">
        <v>247</v>
      </c>
      <c r="F46" s="79">
        <v>230</v>
      </c>
      <c r="G46" s="79">
        <v>233</v>
      </c>
      <c r="H46" s="79">
        <v>221</v>
      </c>
      <c r="I46" s="79">
        <v>234</v>
      </c>
      <c r="J46" s="79">
        <v>210</v>
      </c>
      <c r="K46" s="79">
        <v>217</v>
      </c>
      <c r="L46" s="79">
        <v>224</v>
      </c>
      <c r="M46" s="79">
        <v>251</v>
      </c>
      <c r="N46" s="79">
        <v>262</v>
      </c>
      <c r="O46" s="79">
        <v>262</v>
      </c>
      <c r="P46" s="79">
        <v>262</v>
      </c>
      <c r="Q46" s="79">
        <v>243</v>
      </c>
      <c r="R46" s="79">
        <v>210</v>
      </c>
      <c r="S46" s="79">
        <v>236</v>
      </c>
      <c r="T46" s="79">
        <v>238</v>
      </c>
      <c r="U46" s="79">
        <v>215</v>
      </c>
      <c r="V46" s="79">
        <v>189</v>
      </c>
      <c r="W46" s="79">
        <v>190</v>
      </c>
      <c r="X46" s="79">
        <v>194</v>
      </c>
      <c r="Y46" s="79">
        <v>217</v>
      </c>
      <c r="Z46" s="79">
        <v>240</v>
      </c>
      <c r="AA46" s="79">
        <v>236</v>
      </c>
      <c r="AB46" s="79">
        <v>226</v>
      </c>
      <c r="AC46" s="79">
        <v>210</v>
      </c>
      <c r="AD46" s="79"/>
      <c r="AE46" s="6" t="s">
        <v>393</v>
      </c>
      <c r="AF46" s="6" t="s">
        <v>393</v>
      </c>
      <c r="AG46" s="6" t="s">
        <v>393</v>
      </c>
      <c r="AH46" s="6" t="s">
        <v>393</v>
      </c>
      <c r="AI46" s="6" t="s">
        <v>393</v>
      </c>
      <c r="AJ46" s="6" t="s">
        <v>393</v>
      </c>
      <c r="AK46" s="6" t="s">
        <v>393</v>
      </c>
    </row>
    <row r="47" spans="1:37" x14ac:dyDescent="0.25">
      <c r="A47" s="78" t="s">
        <v>144</v>
      </c>
      <c r="B47" s="79">
        <v>452</v>
      </c>
      <c r="C47" s="79">
        <v>449</v>
      </c>
      <c r="D47" s="79">
        <v>440</v>
      </c>
      <c r="E47" s="79">
        <v>428</v>
      </c>
      <c r="F47" s="79">
        <v>406</v>
      </c>
      <c r="G47" s="79">
        <v>423</v>
      </c>
      <c r="H47" s="79">
        <v>390</v>
      </c>
      <c r="I47" s="79">
        <v>421</v>
      </c>
      <c r="J47" s="79">
        <v>378</v>
      </c>
      <c r="K47" s="79">
        <v>366</v>
      </c>
      <c r="L47" s="79">
        <v>386</v>
      </c>
      <c r="M47" s="79">
        <v>419</v>
      </c>
      <c r="N47" s="79">
        <v>424</v>
      </c>
      <c r="O47" s="79">
        <v>424</v>
      </c>
      <c r="P47" s="79">
        <v>404</v>
      </c>
      <c r="Q47" s="79">
        <v>417</v>
      </c>
      <c r="R47" s="79">
        <v>380</v>
      </c>
      <c r="S47" s="79">
        <v>378</v>
      </c>
      <c r="T47" s="79">
        <v>334</v>
      </c>
      <c r="U47" s="79">
        <v>383</v>
      </c>
      <c r="V47" s="79">
        <v>343</v>
      </c>
      <c r="W47" s="79">
        <v>347</v>
      </c>
      <c r="X47" s="79">
        <v>380</v>
      </c>
      <c r="Y47" s="79">
        <v>391</v>
      </c>
      <c r="Z47" s="79">
        <v>381</v>
      </c>
      <c r="AA47" s="79">
        <v>392</v>
      </c>
      <c r="AB47" s="79">
        <v>380</v>
      </c>
      <c r="AC47" s="79">
        <v>394</v>
      </c>
      <c r="AD47" s="79"/>
      <c r="AE47" s="6" t="s">
        <v>393</v>
      </c>
      <c r="AF47" s="6" t="s">
        <v>393</v>
      </c>
      <c r="AG47" s="6" t="s">
        <v>393</v>
      </c>
      <c r="AH47" s="6" t="s">
        <v>393</v>
      </c>
      <c r="AI47" s="6" t="s">
        <v>393</v>
      </c>
      <c r="AJ47" s="6" t="s">
        <v>393</v>
      </c>
      <c r="AK47" s="6" t="s">
        <v>393</v>
      </c>
    </row>
    <row r="48" spans="1:37" x14ac:dyDescent="0.25">
      <c r="A48" s="78" t="s">
        <v>145</v>
      </c>
      <c r="B48" s="79">
        <v>826</v>
      </c>
      <c r="C48" s="79">
        <v>870</v>
      </c>
      <c r="D48" s="79">
        <v>848</v>
      </c>
      <c r="E48" s="79">
        <v>778</v>
      </c>
      <c r="F48" s="79">
        <v>773</v>
      </c>
      <c r="G48" s="79">
        <v>776</v>
      </c>
      <c r="H48" s="79">
        <v>739</v>
      </c>
      <c r="I48" s="79">
        <v>809</v>
      </c>
      <c r="J48" s="79">
        <v>738</v>
      </c>
      <c r="K48" s="79">
        <v>732</v>
      </c>
      <c r="L48" s="79">
        <v>782</v>
      </c>
      <c r="M48" s="79">
        <v>791</v>
      </c>
      <c r="N48" s="79">
        <v>861</v>
      </c>
      <c r="O48" s="79">
        <v>880</v>
      </c>
      <c r="P48" s="79">
        <v>865</v>
      </c>
      <c r="Q48" s="79">
        <v>826</v>
      </c>
      <c r="R48" s="79">
        <v>719</v>
      </c>
      <c r="S48" s="79">
        <v>756</v>
      </c>
      <c r="T48" s="79">
        <v>663</v>
      </c>
      <c r="U48" s="79">
        <v>762</v>
      </c>
      <c r="V48" s="79">
        <v>708</v>
      </c>
      <c r="W48" s="79">
        <v>713</v>
      </c>
      <c r="X48" s="79">
        <v>703</v>
      </c>
      <c r="Y48" s="79">
        <v>759</v>
      </c>
      <c r="Z48" s="79">
        <v>827</v>
      </c>
      <c r="AA48" s="79">
        <v>849</v>
      </c>
      <c r="AB48" s="79">
        <v>813</v>
      </c>
      <c r="AC48" s="79">
        <v>781</v>
      </c>
      <c r="AD48" s="79"/>
      <c r="AE48" s="6" t="s">
        <v>393</v>
      </c>
      <c r="AF48" s="6" t="s">
        <v>393</v>
      </c>
      <c r="AG48" s="6" t="s">
        <v>393</v>
      </c>
      <c r="AH48" s="6" t="s">
        <v>393</v>
      </c>
      <c r="AI48" s="6" t="s">
        <v>393</v>
      </c>
      <c r="AJ48" s="6" t="s">
        <v>393</v>
      </c>
      <c r="AK48" s="6" t="s">
        <v>393</v>
      </c>
    </row>
    <row r="49" spans="1:37" x14ac:dyDescent="0.25">
      <c r="A49" s="78" t="s">
        <v>146</v>
      </c>
      <c r="B49" s="79">
        <v>74</v>
      </c>
      <c r="C49" s="79">
        <v>74</v>
      </c>
      <c r="D49" s="79">
        <v>73</v>
      </c>
      <c r="E49" s="79">
        <v>73</v>
      </c>
      <c r="F49" s="79">
        <v>74</v>
      </c>
      <c r="G49" s="79">
        <v>97</v>
      </c>
      <c r="H49" s="79">
        <v>98</v>
      </c>
      <c r="I49" s="79">
        <v>96</v>
      </c>
      <c r="J49" s="79">
        <v>92</v>
      </c>
      <c r="K49" s="79">
        <v>95</v>
      </c>
      <c r="L49" s="79">
        <v>88</v>
      </c>
      <c r="M49" s="79">
        <v>86</v>
      </c>
      <c r="N49" s="79">
        <v>80</v>
      </c>
      <c r="O49" s="79">
        <v>85</v>
      </c>
      <c r="P49" s="79">
        <v>75</v>
      </c>
      <c r="Q49" s="79">
        <v>69</v>
      </c>
      <c r="R49" s="79">
        <v>65</v>
      </c>
      <c r="S49" s="79">
        <v>83</v>
      </c>
      <c r="T49" s="79">
        <v>82</v>
      </c>
      <c r="U49" s="79">
        <v>75</v>
      </c>
      <c r="V49" s="79">
        <v>58</v>
      </c>
      <c r="W49" s="79">
        <v>60</v>
      </c>
      <c r="X49" s="79">
        <v>63</v>
      </c>
      <c r="Y49" s="79">
        <v>59</v>
      </c>
      <c r="Z49" s="79">
        <v>70</v>
      </c>
      <c r="AA49" s="79">
        <v>81</v>
      </c>
      <c r="AB49" s="79">
        <v>73</v>
      </c>
      <c r="AC49" s="79">
        <v>71</v>
      </c>
      <c r="AD49" s="79"/>
      <c r="AE49" s="6" t="s">
        <v>393</v>
      </c>
      <c r="AF49" s="6" t="s">
        <v>393</v>
      </c>
      <c r="AG49" s="6" t="s">
        <v>393</v>
      </c>
      <c r="AH49" s="6" t="s">
        <v>393</v>
      </c>
      <c r="AI49" s="6" t="s">
        <v>393</v>
      </c>
      <c r="AJ49" s="6" t="s">
        <v>393</v>
      </c>
      <c r="AK49" s="6" t="s">
        <v>393</v>
      </c>
    </row>
    <row r="50" spans="1:37" x14ac:dyDescent="0.25">
      <c r="A50" s="78" t="s">
        <v>147</v>
      </c>
      <c r="B50" s="79">
        <v>128</v>
      </c>
      <c r="C50" s="79">
        <v>146</v>
      </c>
      <c r="D50" s="79">
        <v>142</v>
      </c>
      <c r="E50" s="79">
        <v>110</v>
      </c>
      <c r="F50" s="79">
        <v>88</v>
      </c>
      <c r="G50" s="79">
        <v>91</v>
      </c>
      <c r="H50" s="79">
        <v>83</v>
      </c>
      <c r="I50" s="79">
        <v>88</v>
      </c>
      <c r="J50" s="79">
        <v>83</v>
      </c>
      <c r="K50" s="79">
        <v>81</v>
      </c>
      <c r="L50" s="79">
        <v>107</v>
      </c>
      <c r="M50" s="79">
        <v>101</v>
      </c>
      <c r="N50" s="79">
        <v>113</v>
      </c>
      <c r="O50" s="79">
        <v>115</v>
      </c>
      <c r="P50" s="79">
        <v>116</v>
      </c>
      <c r="Q50" s="79">
        <v>112</v>
      </c>
      <c r="R50" s="79">
        <v>76</v>
      </c>
      <c r="S50" s="79">
        <v>83</v>
      </c>
      <c r="T50" s="79">
        <v>70</v>
      </c>
      <c r="U50" s="79">
        <v>81</v>
      </c>
      <c r="V50" s="79">
        <v>82</v>
      </c>
      <c r="W50" s="79">
        <v>76</v>
      </c>
      <c r="X50" s="79">
        <v>77</v>
      </c>
      <c r="Y50" s="79">
        <v>96</v>
      </c>
      <c r="Z50" s="79">
        <v>92</v>
      </c>
      <c r="AA50" s="79">
        <v>92</v>
      </c>
      <c r="AB50" s="79">
        <v>93</v>
      </c>
      <c r="AC50" s="79">
        <v>90</v>
      </c>
      <c r="AD50" s="79"/>
      <c r="AE50" s="6" t="s">
        <v>393</v>
      </c>
      <c r="AF50" s="6" t="s">
        <v>393</v>
      </c>
      <c r="AG50" s="6" t="s">
        <v>393</v>
      </c>
      <c r="AH50" s="6" t="s">
        <v>393</v>
      </c>
      <c r="AI50" s="6" t="s">
        <v>393</v>
      </c>
      <c r="AJ50" s="6" t="s">
        <v>393</v>
      </c>
      <c r="AK50" s="6" t="s">
        <v>393</v>
      </c>
    </row>
    <row r="51" spans="1:37" x14ac:dyDescent="0.25">
      <c r="A51" s="78" t="s">
        <v>148</v>
      </c>
      <c r="B51" s="79">
        <v>109</v>
      </c>
      <c r="C51" s="79">
        <v>105</v>
      </c>
      <c r="D51" s="79">
        <v>98</v>
      </c>
      <c r="E51" s="79">
        <v>86</v>
      </c>
      <c r="F51" s="79">
        <v>78</v>
      </c>
      <c r="G51" s="79">
        <v>80</v>
      </c>
      <c r="H51" s="79">
        <v>71</v>
      </c>
      <c r="I51" s="79">
        <v>77</v>
      </c>
      <c r="J51" s="79">
        <v>62</v>
      </c>
      <c r="K51" s="79">
        <v>64</v>
      </c>
      <c r="L51" s="79">
        <v>73</v>
      </c>
      <c r="M51" s="79">
        <v>91</v>
      </c>
      <c r="N51" s="79">
        <v>97</v>
      </c>
      <c r="O51" s="79">
        <v>100</v>
      </c>
      <c r="P51" s="79">
        <v>95</v>
      </c>
      <c r="Q51" s="79">
        <v>87</v>
      </c>
      <c r="R51" s="79">
        <v>71</v>
      </c>
      <c r="S51" s="79">
        <v>70</v>
      </c>
      <c r="T51" s="79">
        <v>61</v>
      </c>
      <c r="U51" s="79">
        <v>68</v>
      </c>
      <c r="V51" s="79">
        <v>62</v>
      </c>
      <c r="W51" s="79">
        <v>66</v>
      </c>
      <c r="X51" s="79">
        <v>73</v>
      </c>
      <c r="Y51" s="79">
        <v>74</v>
      </c>
      <c r="Z51" s="79">
        <v>93</v>
      </c>
      <c r="AA51" s="79">
        <v>95</v>
      </c>
      <c r="AB51" s="79">
        <v>98</v>
      </c>
      <c r="AC51" s="79">
        <v>86</v>
      </c>
      <c r="AD51" s="79"/>
      <c r="AE51" s="6" t="s">
        <v>393</v>
      </c>
      <c r="AF51" s="6" t="s">
        <v>393</v>
      </c>
      <c r="AG51" s="6" t="s">
        <v>393</v>
      </c>
      <c r="AH51" s="6" t="s">
        <v>393</v>
      </c>
      <c r="AI51" s="6" t="s">
        <v>393</v>
      </c>
      <c r="AJ51" s="6" t="s">
        <v>393</v>
      </c>
      <c r="AK51" s="6" t="s">
        <v>393</v>
      </c>
    </row>
    <row r="52" spans="1:37" x14ac:dyDescent="0.25">
      <c r="A52" s="78" t="s">
        <v>149</v>
      </c>
      <c r="B52" s="79">
        <v>38</v>
      </c>
      <c r="C52" s="79">
        <v>36</v>
      </c>
      <c r="D52" s="79">
        <v>39</v>
      </c>
      <c r="E52" s="79">
        <v>34</v>
      </c>
      <c r="F52" s="79">
        <v>33</v>
      </c>
      <c r="G52" s="79">
        <v>32</v>
      </c>
      <c r="H52" s="79">
        <v>33</v>
      </c>
      <c r="I52" s="79">
        <v>36</v>
      </c>
      <c r="J52" s="79">
        <v>30</v>
      </c>
      <c r="K52" s="79">
        <v>33</v>
      </c>
      <c r="L52" s="79">
        <v>36</v>
      </c>
      <c r="M52" s="79">
        <v>35</v>
      </c>
      <c r="N52" s="79">
        <v>47</v>
      </c>
      <c r="O52" s="79">
        <v>44</v>
      </c>
      <c r="P52" s="79">
        <v>39</v>
      </c>
      <c r="Q52" s="79">
        <v>46</v>
      </c>
      <c r="R52" s="79">
        <v>36</v>
      </c>
      <c r="S52" s="79">
        <v>36</v>
      </c>
      <c r="T52" s="79">
        <v>31</v>
      </c>
      <c r="U52" s="79">
        <v>35</v>
      </c>
      <c r="V52" s="79">
        <v>41</v>
      </c>
      <c r="W52" s="79">
        <v>36</v>
      </c>
      <c r="X52" s="79">
        <v>44</v>
      </c>
      <c r="Y52" s="79">
        <v>35</v>
      </c>
      <c r="Z52" s="79">
        <v>40</v>
      </c>
      <c r="AA52" s="79">
        <v>46</v>
      </c>
      <c r="AB52" s="79">
        <v>43</v>
      </c>
      <c r="AC52" s="79">
        <v>37</v>
      </c>
      <c r="AD52" s="79"/>
      <c r="AE52" s="6" t="s">
        <v>393</v>
      </c>
      <c r="AF52" s="6" t="s">
        <v>393</v>
      </c>
      <c r="AG52" s="6" t="s">
        <v>393</v>
      </c>
      <c r="AH52" s="6" t="s">
        <v>393</v>
      </c>
      <c r="AI52" s="6" t="s">
        <v>393</v>
      </c>
      <c r="AJ52" s="6" t="s">
        <v>393</v>
      </c>
      <c r="AK52" s="6" t="s">
        <v>393</v>
      </c>
    </row>
    <row r="53" spans="1:37" x14ac:dyDescent="0.25">
      <c r="A53" s="78" t="s">
        <v>150</v>
      </c>
      <c r="B53" s="79">
        <v>518</v>
      </c>
      <c r="C53" s="79">
        <v>534</v>
      </c>
      <c r="D53" s="79">
        <v>486</v>
      </c>
      <c r="E53" s="79">
        <v>448</v>
      </c>
      <c r="F53" s="79">
        <v>436</v>
      </c>
      <c r="G53" s="79">
        <v>454</v>
      </c>
      <c r="H53" s="79">
        <v>428</v>
      </c>
      <c r="I53" s="79">
        <v>449</v>
      </c>
      <c r="J53" s="79">
        <v>423</v>
      </c>
      <c r="K53" s="79">
        <v>418</v>
      </c>
      <c r="L53" s="79">
        <v>453</v>
      </c>
      <c r="M53" s="79">
        <v>485</v>
      </c>
      <c r="N53" s="79">
        <v>555</v>
      </c>
      <c r="O53" s="79">
        <v>566</v>
      </c>
      <c r="P53" s="79">
        <v>530</v>
      </c>
      <c r="Q53" s="79">
        <v>496</v>
      </c>
      <c r="R53" s="79">
        <v>439</v>
      </c>
      <c r="S53" s="79">
        <v>466</v>
      </c>
      <c r="T53" s="79">
        <v>406</v>
      </c>
      <c r="U53" s="79">
        <v>435</v>
      </c>
      <c r="V53" s="79">
        <v>391</v>
      </c>
      <c r="W53" s="79">
        <v>409</v>
      </c>
      <c r="X53" s="79">
        <v>422</v>
      </c>
      <c r="Y53" s="79">
        <v>449</v>
      </c>
      <c r="Z53" s="79">
        <v>526</v>
      </c>
      <c r="AA53" s="79">
        <v>533</v>
      </c>
      <c r="AB53" s="79">
        <v>505</v>
      </c>
      <c r="AC53" s="79">
        <v>442</v>
      </c>
      <c r="AD53" s="79"/>
      <c r="AE53" s="6" t="s">
        <v>393</v>
      </c>
      <c r="AF53" s="6" t="s">
        <v>393</v>
      </c>
      <c r="AG53" s="6" t="s">
        <v>393</v>
      </c>
      <c r="AH53" s="6" t="s">
        <v>393</v>
      </c>
      <c r="AI53" s="6" t="s">
        <v>393</v>
      </c>
      <c r="AJ53" s="6" t="s">
        <v>393</v>
      </c>
      <c r="AK53" s="6" t="s">
        <v>393</v>
      </c>
    </row>
    <row r="54" spans="1:37" x14ac:dyDescent="0.25">
      <c r="A54" s="78" t="s">
        <v>151</v>
      </c>
      <c r="B54" s="79">
        <v>32</v>
      </c>
      <c r="C54" s="79">
        <v>36</v>
      </c>
      <c r="D54" s="79">
        <v>30</v>
      </c>
      <c r="E54" s="79">
        <v>30</v>
      </c>
      <c r="F54" s="79">
        <v>29</v>
      </c>
      <c r="G54" s="79">
        <v>47</v>
      </c>
      <c r="H54" s="79">
        <v>48</v>
      </c>
      <c r="I54" s="79">
        <v>49</v>
      </c>
      <c r="J54" s="79">
        <v>32</v>
      </c>
      <c r="K54" s="79">
        <v>31</v>
      </c>
      <c r="L54" s="79">
        <v>38</v>
      </c>
      <c r="M54" s="79">
        <v>35</v>
      </c>
      <c r="N54" s="79">
        <v>37</v>
      </c>
      <c r="O54" s="79">
        <v>36</v>
      </c>
      <c r="P54" s="79">
        <v>39</v>
      </c>
      <c r="Q54" s="79">
        <v>39</v>
      </c>
      <c r="R54" s="79">
        <v>32</v>
      </c>
      <c r="S54" s="79">
        <v>41</v>
      </c>
      <c r="T54" s="79">
        <v>47</v>
      </c>
      <c r="U54" s="79">
        <v>48</v>
      </c>
      <c r="V54" s="79">
        <v>29</v>
      </c>
      <c r="W54" s="79">
        <v>30</v>
      </c>
      <c r="X54" s="79">
        <v>32</v>
      </c>
      <c r="Y54" s="79">
        <v>36</v>
      </c>
      <c r="Z54" s="79">
        <v>38</v>
      </c>
      <c r="AA54" s="79">
        <v>39</v>
      </c>
      <c r="AB54" s="79">
        <v>36</v>
      </c>
      <c r="AC54" s="79">
        <v>38</v>
      </c>
      <c r="AD54" s="79"/>
      <c r="AE54" s="6" t="s">
        <v>393</v>
      </c>
      <c r="AF54" s="6" t="s">
        <v>393</v>
      </c>
      <c r="AG54" s="6" t="s">
        <v>393</v>
      </c>
      <c r="AH54" s="6" t="s">
        <v>393</v>
      </c>
      <c r="AI54" s="6" t="s">
        <v>393</v>
      </c>
      <c r="AJ54" s="6" t="s">
        <v>393</v>
      </c>
      <c r="AK54" s="6" t="s">
        <v>393</v>
      </c>
    </row>
    <row r="55" spans="1:37" x14ac:dyDescent="0.25">
      <c r="A55" s="78" t="s">
        <v>152</v>
      </c>
      <c r="B55" s="79">
        <v>34</v>
      </c>
      <c r="C55" s="79">
        <v>38</v>
      </c>
      <c r="D55" s="79">
        <v>38</v>
      </c>
      <c r="E55" s="79">
        <v>40</v>
      </c>
      <c r="F55" s="79">
        <v>35</v>
      </c>
      <c r="G55" s="79">
        <v>30</v>
      </c>
      <c r="H55" s="79">
        <v>29</v>
      </c>
      <c r="I55" s="79">
        <v>30</v>
      </c>
      <c r="J55" s="79">
        <v>28</v>
      </c>
      <c r="K55" s="79">
        <v>31</v>
      </c>
      <c r="L55" s="79">
        <v>31</v>
      </c>
      <c r="M55" s="79">
        <v>45</v>
      </c>
      <c r="N55" s="79">
        <v>35</v>
      </c>
      <c r="O55" s="79">
        <v>41</v>
      </c>
      <c r="P55" s="79">
        <v>34</v>
      </c>
      <c r="Q55" s="79">
        <v>39</v>
      </c>
      <c r="R55" s="79">
        <v>32</v>
      </c>
      <c r="S55" s="79">
        <v>32</v>
      </c>
      <c r="T55" s="79">
        <v>24</v>
      </c>
      <c r="U55" s="79">
        <v>30</v>
      </c>
      <c r="V55" s="79">
        <v>27</v>
      </c>
      <c r="W55" s="79">
        <v>30</v>
      </c>
      <c r="X55" s="79">
        <v>30</v>
      </c>
      <c r="Y55" s="79">
        <v>36</v>
      </c>
      <c r="Z55" s="79">
        <v>32</v>
      </c>
      <c r="AA55" s="79">
        <v>33</v>
      </c>
      <c r="AB55" s="79">
        <v>30</v>
      </c>
      <c r="AC55" s="79">
        <v>31</v>
      </c>
      <c r="AD55" s="79"/>
      <c r="AE55" s="6" t="s">
        <v>393</v>
      </c>
      <c r="AF55" s="6" t="s">
        <v>393</v>
      </c>
      <c r="AG55" s="6" t="s">
        <v>393</v>
      </c>
      <c r="AH55" s="6" t="s">
        <v>393</v>
      </c>
      <c r="AI55" s="6" t="s">
        <v>393</v>
      </c>
      <c r="AJ55" s="6" t="s">
        <v>393</v>
      </c>
      <c r="AK55" s="6" t="s">
        <v>393</v>
      </c>
    </row>
    <row r="56" spans="1:37" x14ac:dyDescent="0.25">
      <c r="A56" s="78" t="s">
        <v>153</v>
      </c>
      <c r="B56" s="79">
        <v>3437</v>
      </c>
      <c r="C56" s="79">
        <v>3515</v>
      </c>
      <c r="D56" s="79">
        <v>3320</v>
      </c>
      <c r="E56" s="79">
        <v>2874</v>
      </c>
      <c r="F56" s="79">
        <v>2814</v>
      </c>
      <c r="G56" s="79">
        <v>2882</v>
      </c>
      <c r="H56" s="79">
        <v>2700</v>
      </c>
      <c r="I56" s="79">
        <v>2964</v>
      </c>
      <c r="J56" s="79">
        <v>2687</v>
      </c>
      <c r="K56" s="79">
        <v>2686</v>
      </c>
      <c r="L56" s="79">
        <v>2969</v>
      </c>
      <c r="M56" s="79">
        <v>3130</v>
      </c>
      <c r="N56" s="79">
        <v>3534</v>
      </c>
      <c r="O56" s="79">
        <v>3555</v>
      </c>
      <c r="P56" s="79">
        <v>3426</v>
      </c>
      <c r="Q56" s="79">
        <v>3101</v>
      </c>
      <c r="R56" s="79">
        <v>2698</v>
      </c>
      <c r="S56" s="79">
        <v>2726</v>
      </c>
      <c r="T56" s="79">
        <v>2489</v>
      </c>
      <c r="U56" s="79">
        <v>2712</v>
      </c>
      <c r="V56" s="79">
        <v>2447</v>
      </c>
      <c r="W56" s="79">
        <v>2477</v>
      </c>
      <c r="X56" s="79">
        <v>2627</v>
      </c>
      <c r="Y56" s="79">
        <v>2902</v>
      </c>
      <c r="Z56" s="79">
        <v>3316</v>
      </c>
      <c r="AA56" s="79">
        <v>3305</v>
      </c>
      <c r="AB56" s="79">
        <v>3160</v>
      </c>
      <c r="AC56" s="79">
        <v>2829</v>
      </c>
      <c r="AD56" s="79"/>
      <c r="AE56" s="6" t="s">
        <v>393</v>
      </c>
      <c r="AF56" s="6" t="s">
        <v>393</v>
      </c>
      <c r="AG56" s="6" t="s">
        <v>393</v>
      </c>
      <c r="AH56" s="6" t="s">
        <v>393</v>
      </c>
      <c r="AI56" s="6" t="s">
        <v>393</v>
      </c>
      <c r="AJ56" s="6" t="s">
        <v>393</v>
      </c>
      <c r="AK56" s="6" t="s">
        <v>393</v>
      </c>
    </row>
    <row r="57" spans="1:37" x14ac:dyDescent="0.25">
      <c r="A57" s="78" t="s">
        <v>154</v>
      </c>
      <c r="B57" s="79">
        <v>459</v>
      </c>
      <c r="C57" s="79">
        <v>442</v>
      </c>
      <c r="D57" s="79">
        <v>421</v>
      </c>
      <c r="E57" s="79">
        <v>382</v>
      </c>
      <c r="F57" s="79">
        <v>343</v>
      </c>
      <c r="G57" s="79">
        <v>363</v>
      </c>
      <c r="H57" s="79">
        <v>340</v>
      </c>
      <c r="I57" s="79">
        <v>353</v>
      </c>
      <c r="J57" s="79">
        <v>318</v>
      </c>
      <c r="K57" s="79">
        <v>327</v>
      </c>
      <c r="L57" s="79">
        <v>373</v>
      </c>
      <c r="M57" s="79">
        <v>421</v>
      </c>
      <c r="N57" s="79">
        <v>445</v>
      </c>
      <c r="O57" s="79">
        <v>453</v>
      </c>
      <c r="P57" s="79">
        <v>448</v>
      </c>
      <c r="Q57" s="79">
        <v>383</v>
      </c>
      <c r="R57" s="79">
        <v>344</v>
      </c>
      <c r="S57" s="79">
        <v>357</v>
      </c>
      <c r="T57" s="79">
        <v>317</v>
      </c>
      <c r="U57" s="79">
        <v>338</v>
      </c>
      <c r="V57" s="79">
        <v>317</v>
      </c>
      <c r="W57" s="79">
        <v>312</v>
      </c>
      <c r="X57" s="79">
        <v>348</v>
      </c>
      <c r="Y57" s="79">
        <v>399</v>
      </c>
      <c r="Z57" s="79">
        <v>420</v>
      </c>
      <c r="AA57" s="79">
        <v>431</v>
      </c>
      <c r="AB57" s="79">
        <v>417</v>
      </c>
      <c r="AC57" s="79">
        <v>364</v>
      </c>
      <c r="AD57" s="79"/>
      <c r="AE57" s="6" t="s">
        <v>393</v>
      </c>
      <c r="AF57" s="6" t="s">
        <v>393</v>
      </c>
      <c r="AG57" s="6" t="s">
        <v>393</v>
      </c>
      <c r="AH57" s="6" t="s">
        <v>393</v>
      </c>
      <c r="AI57" s="6" t="s">
        <v>393</v>
      </c>
      <c r="AJ57" s="6" t="s">
        <v>393</v>
      </c>
      <c r="AK57" s="6" t="s">
        <v>393</v>
      </c>
    </row>
    <row r="58" spans="1:37" x14ac:dyDescent="0.25">
      <c r="A58" s="78" t="s">
        <v>155</v>
      </c>
      <c r="B58" s="79">
        <v>154</v>
      </c>
      <c r="C58" s="79">
        <v>159</v>
      </c>
      <c r="D58" s="79">
        <v>155</v>
      </c>
      <c r="E58" s="79">
        <v>127</v>
      </c>
      <c r="F58" s="79">
        <v>119</v>
      </c>
      <c r="G58" s="79">
        <v>183</v>
      </c>
      <c r="H58" s="79">
        <v>182</v>
      </c>
      <c r="I58" s="79">
        <v>140</v>
      </c>
      <c r="J58" s="79">
        <v>126</v>
      </c>
      <c r="K58" s="79">
        <v>112</v>
      </c>
      <c r="L58" s="79">
        <v>130</v>
      </c>
      <c r="M58" s="79">
        <v>122</v>
      </c>
      <c r="N58" s="79">
        <v>133</v>
      </c>
      <c r="O58" s="79">
        <v>142</v>
      </c>
      <c r="P58" s="79">
        <v>141</v>
      </c>
      <c r="Q58" s="79">
        <v>122</v>
      </c>
      <c r="R58" s="79">
        <v>94</v>
      </c>
      <c r="S58" s="79">
        <v>145</v>
      </c>
      <c r="T58" s="79">
        <v>155</v>
      </c>
      <c r="U58" s="79">
        <v>108</v>
      </c>
      <c r="V58" s="79">
        <v>97</v>
      </c>
      <c r="W58" s="79">
        <v>101</v>
      </c>
      <c r="X58" s="79">
        <v>101</v>
      </c>
      <c r="Y58" s="79">
        <v>114</v>
      </c>
      <c r="Z58" s="79">
        <v>119</v>
      </c>
      <c r="AA58" s="79">
        <v>124</v>
      </c>
      <c r="AB58" s="79">
        <v>119</v>
      </c>
      <c r="AC58" s="79">
        <v>107</v>
      </c>
      <c r="AD58" s="79"/>
      <c r="AE58" s="6" t="s">
        <v>393</v>
      </c>
      <c r="AF58" s="6" t="s">
        <v>393</v>
      </c>
      <c r="AG58" s="6" t="s">
        <v>393</v>
      </c>
      <c r="AH58" s="6" t="s">
        <v>393</v>
      </c>
      <c r="AI58" s="6" t="s">
        <v>393</v>
      </c>
      <c r="AJ58" s="6" t="s">
        <v>393</v>
      </c>
      <c r="AK58" s="6" t="s">
        <v>393</v>
      </c>
    </row>
    <row r="59" spans="1:37" x14ac:dyDescent="0.25">
      <c r="A59" s="78" t="s">
        <v>156</v>
      </c>
      <c r="B59" s="79">
        <v>391</v>
      </c>
      <c r="C59" s="79">
        <v>396</v>
      </c>
      <c r="D59" s="79">
        <v>377</v>
      </c>
      <c r="E59" s="79">
        <v>342</v>
      </c>
      <c r="F59" s="79">
        <v>322</v>
      </c>
      <c r="G59" s="79">
        <v>454</v>
      </c>
      <c r="H59" s="79">
        <v>488</v>
      </c>
      <c r="I59" s="79">
        <v>498</v>
      </c>
      <c r="J59" s="79">
        <v>400</v>
      </c>
      <c r="K59" s="79">
        <v>391</v>
      </c>
      <c r="L59" s="79">
        <v>425</v>
      </c>
      <c r="M59" s="79">
        <v>386</v>
      </c>
      <c r="N59" s="79">
        <v>389</v>
      </c>
      <c r="O59" s="79">
        <v>358</v>
      </c>
      <c r="P59" s="79">
        <v>353</v>
      </c>
      <c r="Q59" s="79">
        <v>336</v>
      </c>
      <c r="R59" s="79">
        <v>318</v>
      </c>
      <c r="S59" s="79">
        <v>472</v>
      </c>
      <c r="T59" s="79">
        <v>541</v>
      </c>
      <c r="U59" s="79">
        <v>353</v>
      </c>
      <c r="V59" s="79">
        <v>354</v>
      </c>
      <c r="W59" s="79">
        <v>318</v>
      </c>
      <c r="X59" s="79">
        <v>347</v>
      </c>
      <c r="Y59" s="79">
        <v>304</v>
      </c>
      <c r="Z59" s="79">
        <v>304</v>
      </c>
      <c r="AA59" s="79">
        <v>291</v>
      </c>
      <c r="AB59" s="79">
        <v>279</v>
      </c>
      <c r="AC59" s="79">
        <v>251</v>
      </c>
      <c r="AD59" s="79"/>
      <c r="AE59" s="6" t="s">
        <v>393</v>
      </c>
      <c r="AF59" s="6" t="s">
        <v>393</v>
      </c>
      <c r="AG59" s="6" t="s">
        <v>393</v>
      </c>
      <c r="AH59" s="6" t="s">
        <v>393</v>
      </c>
      <c r="AI59" s="6" t="s">
        <v>393</v>
      </c>
      <c r="AJ59" s="6" t="s">
        <v>393</v>
      </c>
      <c r="AK59" s="6" t="s">
        <v>393</v>
      </c>
    </row>
    <row r="60" spans="1:37" x14ac:dyDescent="0.25">
      <c r="A60" s="78" t="s">
        <v>157</v>
      </c>
      <c r="B60" s="79">
        <v>2089</v>
      </c>
      <c r="C60" s="79">
        <v>2034</v>
      </c>
      <c r="D60" s="79">
        <v>1937</v>
      </c>
      <c r="E60" s="79">
        <v>1789</v>
      </c>
      <c r="F60" s="79">
        <v>1760</v>
      </c>
      <c r="G60" s="79">
        <v>1796</v>
      </c>
      <c r="H60" s="79">
        <v>1668</v>
      </c>
      <c r="I60" s="79">
        <v>1818</v>
      </c>
      <c r="J60" s="79">
        <v>1644</v>
      </c>
      <c r="K60" s="79">
        <v>1631</v>
      </c>
      <c r="L60" s="79">
        <v>1806</v>
      </c>
      <c r="M60" s="79">
        <v>1854</v>
      </c>
      <c r="N60" s="79">
        <v>1913</v>
      </c>
      <c r="O60" s="79">
        <v>2006</v>
      </c>
      <c r="P60" s="79">
        <v>1887</v>
      </c>
      <c r="Q60" s="79">
        <v>1822</v>
      </c>
      <c r="R60" s="79">
        <v>1651</v>
      </c>
      <c r="S60" s="79">
        <v>1643</v>
      </c>
      <c r="T60" s="79">
        <v>1490</v>
      </c>
      <c r="U60" s="79">
        <v>1647</v>
      </c>
      <c r="V60" s="79">
        <v>1561</v>
      </c>
      <c r="W60" s="79">
        <v>1580</v>
      </c>
      <c r="X60" s="79">
        <v>1686</v>
      </c>
      <c r="Y60" s="79">
        <v>1749</v>
      </c>
      <c r="Z60" s="79">
        <v>1834</v>
      </c>
      <c r="AA60" s="79">
        <v>1900</v>
      </c>
      <c r="AB60" s="79">
        <v>1797</v>
      </c>
      <c r="AC60" s="79">
        <v>1663</v>
      </c>
      <c r="AD60" s="79"/>
      <c r="AE60" s="6" t="s">
        <v>393</v>
      </c>
      <c r="AF60" s="6" t="s">
        <v>393</v>
      </c>
      <c r="AG60" s="6" t="s">
        <v>393</v>
      </c>
      <c r="AH60" s="6" t="s">
        <v>393</v>
      </c>
      <c r="AI60" s="6" t="s">
        <v>393</v>
      </c>
      <c r="AJ60" s="6" t="s">
        <v>393</v>
      </c>
      <c r="AK60" s="6" t="s">
        <v>393</v>
      </c>
    </row>
    <row r="61" spans="1:37" x14ac:dyDescent="0.25">
      <c r="A61" s="78" t="s">
        <v>158</v>
      </c>
      <c r="B61" s="79">
        <v>48</v>
      </c>
      <c r="C61" s="79">
        <v>43</v>
      </c>
      <c r="D61" s="79">
        <v>46</v>
      </c>
      <c r="E61" s="79">
        <v>46</v>
      </c>
      <c r="F61" s="79">
        <v>43</v>
      </c>
      <c r="G61" s="79">
        <v>42</v>
      </c>
      <c r="H61" s="79">
        <v>39</v>
      </c>
      <c r="I61" s="79">
        <v>49</v>
      </c>
      <c r="J61" s="79">
        <v>41</v>
      </c>
      <c r="K61" s="79">
        <v>41</v>
      </c>
      <c r="L61" s="79">
        <v>46</v>
      </c>
      <c r="M61" s="79">
        <v>46</v>
      </c>
      <c r="N61" s="79">
        <v>48</v>
      </c>
      <c r="O61" s="79">
        <v>49</v>
      </c>
      <c r="P61" s="79">
        <v>44</v>
      </c>
      <c r="Q61" s="79">
        <v>46</v>
      </c>
      <c r="R61" s="79">
        <v>40</v>
      </c>
      <c r="S61" s="79">
        <v>41</v>
      </c>
      <c r="T61" s="79">
        <v>35</v>
      </c>
      <c r="U61" s="79">
        <v>42</v>
      </c>
      <c r="V61" s="79">
        <v>39</v>
      </c>
      <c r="W61" s="79">
        <v>37</v>
      </c>
      <c r="X61" s="79">
        <v>40</v>
      </c>
      <c r="Y61" s="79">
        <v>40</v>
      </c>
      <c r="Z61" s="79">
        <v>41</v>
      </c>
      <c r="AA61" s="79">
        <v>36</v>
      </c>
      <c r="AB61" s="79">
        <v>42</v>
      </c>
      <c r="AC61" s="79">
        <v>40</v>
      </c>
      <c r="AD61" s="79"/>
      <c r="AE61" s="6" t="s">
        <v>393</v>
      </c>
      <c r="AF61" s="6" t="s">
        <v>393</v>
      </c>
      <c r="AG61" s="6" t="s">
        <v>393</v>
      </c>
      <c r="AH61" s="6" t="s">
        <v>393</v>
      </c>
      <c r="AI61" s="6" t="s">
        <v>393</v>
      </c>
      <c r="AJ61" s="6" t="s">
        <v>393</v>
      </c>
      <c r="AK61" s="6" t="s">
        <v>393</v>
      </c>
    </row>
    <row r="62" spans="1:37" x14ac:dyDescent="0.25">
      <c r="A62" s="78" t="s">
        <v>159</v>
      </c>
      <c r="B62" s="79">
        <v>463</v>
      </c>
      <c r="C62" s="79">
        <v>451</v>
      </c>
      <c r="D62" s="79">
        <v>403</v>
      </c>
      <c r="E62" s="79">
        <v>338</v>
      </c>
      <c r="F62" s="79">
        <v>318</v>
      </c>
      <c r="G62" s="79">
        <v>319</v>
      </c>
      <c r="H62" s="79">
        <v>298</v>
      </c>
      <c r="I62" s="79">
        <v>339</v>
      </c>
      <c r="J62" s="79">
        <v>307</v>
      </c>
      <c r="K62" s="79">
        <v>305</v>
      </c>
      <c r="L62" s="79">
        <v>329</v>
      </c>
      <c r="M62" s="79">
        <v>358</v>
      </c>
      <c r="N62" s="79">
        <v>416</v>
      </c>
      <c r="O62" s="79">
        <v>413</v>
      </c>
      <c r="P62" s="79">
        <v>393</v>
      </c>
      <c r="Q62" s="79">
        <v>342</v>
      </c>
      <c r="R62" s="79">
        <v>297</v>
      </c>
      <c r="S62" s="79">
        <v>297</v>
      </c>
      <c r="T62" s="79">
        <v>267</v>
      </c>
      <c r="U62" s="79">
        <v>308</v>
      </c>
      <c r="V62" s="79">
        <v>280</v>
      </c>
      <c r="W62" s="79">
        <v>279</v>
      </c>
      <c r="X62" s="79">
        <v>290</v>
      </c>
      <c r="Y62" s="79">
        <v>310</v>
      </c>
      <c r="Z62" s="79">
        <v>351</v>
      </c>
      <c r="AA62" s="79">
        <v>393</v>
      </c>
      <c r="AB62" s="79">
        <v>364</v>
      </c>
      <c r="AC62" s="79">
        <v>312</v>
      </c>
      <c r="AD62" s="79"/>
      <c r="AE62" s="6" t="s">
        <v>393</v>
      </c>
      <c r="AF62" s="6" t="s">
        <v>393</v>
      </c>
      <c r="AG62" s="6" t="s">
        <v>393</v>
      </c>
      <c r="AH62" s="6" t="s">
        <v>393</v>
      </c>
      <c r="AI62" s="6" t="s">
        <v>393</v>
      </c>
      <c r="AJ62" s="6" t="s">
        <v>393</v>
      </c>
      <c r="AK62" s="6" t="s">
        <v>393</v>
      </c>
    </row>
    <row r="63" spans="1:37" x14ac:dyDescent="0.25">
      <c r="A63" s="78" t="s">
        <v>160</v>
      </c>
      <c r="B63" s="79">
        <v>42</v>
      </c>
      <c r="C63" s="79">
        <v>41</v>
      </c>
      <c r="D63" s="79">
        <v>41</v>
      </c>
      <c r="E63" s="79">
        <v>34</v>
      </c>
      <c r="F63" s="79">
        <v>32</v>
      </c>
      <c r="G63" s="79">
        <v>30</v>
      </c>
      <c r="H63" s="79">
        <v>30</v>
      </c>
      <c r="I63" s="79">
        <v>36</v>
      </c>
      <c r="J63" s="79">
        <v>32</v>
      </c>
      <c r="K63" s="79">
        <v>29</v>
      </c>
      <c r="L63" s="79">
        <v>44</v>
      </c>
      <c r="M63" s="79">
        <v>45</v>
      </c>
      <c r="N63" s="79">
        <v>52</v>
      </c>
      <c r="O63" s="79">
        <v>49</v>
      </c>
      <c r="P63" s="79">
        <v>49</v>
      </c>
      <c r="Q63" s="79">
        <v>43</v>
      </c>
      <c r="R63" s="79">
        <v>37</v>
      </c>
      <c r="S63" s="79">
        <v>36</v>
      </c>
      <c r="T63" s="79">
        <v>33</v>
      </c>
      <c r="U63" s="79">
        <v>35</v>
      </c>
      <c r="V63" s="79">
        <v>35</v>
      </c>
      <c r="W63" s="79">
        <v>34</v>
      </c>
      <c r="X63" s="79">
        <v>34</v>
      </c>
      <c r="Y63" s="79">
        <v>36</v>
      </c>
      <c r="Z63" s="79">
        <v>32</v>
      </c>
      <c r="AA63" s="79">
        <v>30</v>
      </c>
      <c r="AB63" s="79">
        <v>31</v>
      </c>
      <c r="AC63" s="79">
        <v>29</v>
      </c>
      <c r="AD63" s="79"/>
      <c r="AE63" s="6" t="s">
        <v>393</v>
      </c>
      <c r="AF63" s="6" t="s">
        <v>393</v>
      </c>
      <c r="AG63" s="6" t="s">
        <v>393</v>
      </c>
      <c r="AH63" s="6" t="s">
        <v>393</v>
      </c>
      <c r="AI63" s="6" t="s">
        <v>393</v>
      </c>
      <c r="AJ63" s="6" t="s">
        <v>393</v>
      </c>
      <c r="AK63" s="6" t="s">
        <v>393</v>
      </c>
    </row>
    <row r="64" spans="1:37" x14ac:dyDescent="0.25">
      <c r="A64" s="78" t="s">
        <v>161</v>
      </c>
      <c r="B64" s="79">
        <v>1393</v>
      </c>
      <c r="C64" s="79">
        <v>1314</v>
      </c>
      <c r="D64" s="79">
        <v>1248</v>
      </c>
      <c r="E64" s="79">
        <v>1170</v>
      </c>
      <c r="F64" s="79">
        <v>1145</v>
      </c>
      <c r="G64" s="79">
        <v>1153</v>
      </c>
      <c r="H64" s="79">
        <v>1069</v>
      </c>
      <c r="I64" s="79">
        <v>1194</v>
      </c>
      <c r="J64" s="79">
        <v>1050</v>
      </c>
      <c r="K64" s="79">
        <v>1067</v>
      </c>
      <c r="L64" s="79">
        <v>1181</v>
      </c>
      <c r="M64" s="79">
        <v>1209</v>
      </c>
      <c r="N64" s="79">
        <v>1258</v>
      </c>
      <c r="O64" s="79">
        <v>1270</v>
      </c>
      <c r="P64" s="79">
        <v>1194</v>
      </c>
      <c r="Q64" s="79">
        <v>1183</v>
      </c>
      <c r="R64" s="79">
        <v>1086</v>
      </c>
      <c r="S64" s="79">
        <v>1100</v>
      </c>
      <c r="T64" s="79">
        <v>998</v>
      </c>
      <c r="U64" s="79">
        <v>1109</v>
      </c>
      <c r="V64" s="79">
        <v>1052</v>
      </c>
      <c r="W64" s="79">
        <v>1069</v>
      </c>
      <c r="X64" s="79">
        <v>1124</v>
      </c>
      <c r="Y64" s="79">
        <v>1167</v>
      </c>
      <c r="Z64" s="79">
        <v>1179</v>
      </c>
      <c r="AA64" s="79">
        <v>1237</v>
      </c>
      <c r="AB64" s="79">
        <v>1171</v>
      </c>
      <c r="AC64" s="79">
        <v>1089</v>
      </c>
      <c r="AD64" s="79"/>
      <c r="AE64" s="6" t="s">
        <v>393</v>
      </c>
      <c r="AF64" s="6" t="s">
        <v>393</v>
      </c>
      <c r="AG64" s="6" t="s">
        <v>393</v>
      </c>
      <c r="AH64" s="6" t="s">
        <v>393</v>
      </c>
      <c r="AI64" s="6" t="s">
        <v>393</v>
      </c>
      <c r="AJ64" s="6" t="s">
        <v>393</v>
      </c>
      <c r="AK64" s="6" t="s">
        <v>393</v>
      </c>
    </row>
    <row r="65" spans="1:37" x14ac:dyDescent="0.25">
      <c r="A65" s="78" t="s">
        <v>163</v>
      </c>
      <c r="B65" s="79">
        <v>2815</v>
      </c>
      <c r="C65" s="79">
        <v>2783</v>
      </c>
      <c r="D65" s="79">
        <v>2623</v>
      </c>
      <c r="E65" s="79">
        <v>2400</v>
      </c>
      <c r="F65" s="79">
        <v>2348</v>
      </c>
      <c r="G65" s="79">
        <v>2391</v>
      </c>
      <c r="H65" s="79">
        <v>2221</v>
      </c>
      <c r="I65" s="79">
        <v>2416</v>
      </c>
      <c r="J65" s="79">
        <v>2208</v>
      </c>
      <c r="K65" s="79">
        <v>2190</v>
      </c>
      <c r="L65" s="79">
        <v>2441</v>
      </c>
      <c r="M65" s="79">
        <v>2531</v>
      </c>
      <c r="N65" s="79">
        <v>2671</v>
      </c>
      <c r="O65" s="79">
        <v>2791</v>
      </c>
      <c r="P65" s="79">
        <v>2637</v>
      </c>
      <c r="Q65" s="79">
        <v>2492</v>
      </c>
      <c r="R65" s="79">
        <v>2227</v>
      </c>
      <c r="S65" s="79">
        <v>2245</v>
      </c>
      <c r="T65" s="79">
        <v>2018</v>
      </c>
      <c r="U65" s="79">
        <v>2221</v>
      </c>
      <c r="V65" s="79">
        <v>2088</v>
      </c>
      <c r="W65" s="79">
        <v>2129</v>
      </c>
      <c r="X65" s="79">
        <v>2272</v>
      </c>
      <c r="Y65" s="79">
        <v>2369</v>
      </c>
      <c r="Z65" s="79">
        <v>2548</v>
      </c>
      <c r="AA65" s="79">
        <v>2638</v>
      </c>
      <c r="AB65" s="79">
        <v>2497</v>
      </c>
      <c r="AC65" s="79">
        <v>2272</v>
      </c>
      <c r="AD65" s="79"/>
      <c r="AE65" s="6" t="s">
        <v>393</v>
      </c>
      <c r="AF65" s="6" t="s">
        <v>393</v>
      </c>
      <c r="AG65" s="6" t="s">
        <v>393</v>
      </c>
      <c r="AH65" s="6" t="s">
        <v>393</v>
      </c>
      <c r="AI65" s="6" t="s">
        <v>393</v>
      </c>
      <c r="AJ65" s="6" t="s">
        <v>393</v>
      </c>
      <c r="AK65" s="6" t="s">
        <v>393</v>
      </c>
    </row>
    <row r="66" spans="1:37" x14ac:dyDescent="0.25">
      <c r="A66" s="78" t="s">
        <v>162</v>
      </c>
      <c r="B66" s="79">
        <v>3267</v>
      </c>
      <c r="C66" s="79">
        <v>3232</v>
      </c>
      <c r="D66" s="79">
        <v>3063</v>
      </c>
      <c r="E66" s="79">
        <v>2828</v>
      </c>
      <c r="F66" s="79">
        <v>2754</v>
      </c>
      <c r="G66" s="79">
        <v>2814</v>
      </c>
      <c r="H66" s="79">
        <v>2611</v>
      </c>
      <c r="I66" s="79">
        <v>2837</v>
      </c>
      <c r="J66" s="79">
        <v>2586</v>
      </c>
      <c r="K66" s="79">
        <v>2556</v>
      </c>
      <c r="L66" s="79">
        <v>2827</v>
      </c>
      <c r="M66" s="79">
        <v>2950</v>
      </c>
      <c r="N66" s="79">
        <v>3095</v>
      </c>
      <c r="O66" s="79">
        <v>3215</v>
      </c>
      <c r="P66" s="79">
        <v>3041</v>
      </c>
      <c r="Q66" s="79">
        <v>2909</v>
      </c>
      <c r="R66" s="79">
        <v>2607</v>
      </c>
      <c r="S66" s="79">
        <v>2623</v>
      </c>
      <c r="T66" s="79">
        <v>2352</v>
      </c>
      <c r="U66" s="79">
        <v>2604</v>
      </c>
      <c r="V66" s="79">
        <v>2431</v>
      </c>
      <c r="W66" s="79">
        <v>2476</v>
      </c>
      <c r="X66" s="79">
        <v>2652</v>
      </c>
      <c r="Y66" s="79">
        <v>2760</v>
      </c>
      <c r="Z66" s="79">
        <v>2929</v>
      </c>
      <c r="AA66" s="79">
        <v>3030</v>
      </c>
      <c r="AB66" s="79">
        <v>2877</v>
      </c>
      <c r="AC66" s="79">
        <v>2666</v>
      </c>
      <c r="AD66" s="79"/>
      <c r="AE66" s="6" t="s">
        <v>393</v>
      </c>
      <c r="AF66" s="6" t="s">
        <v>393</v>
      </c>
      <c r="AG66" s="6" t="s">
        <v>393</v>
      </c>
      <c r="AH66" s="6" t="s">
        <v>393</v>
      </c>
      <c r="AI66" s="6" t="s">
        <v>393</v>
      </c>
      <c r="AJ66" s="6" t="s">
        <v>393</v>
      </c>
      <c r="AK66" s="6" t="s">
        <v>393</v>
      </c>
    </row>
    <row r="67" spans="1:37" x14ac:dyDescent="0.25">
      <c r="A67" s="78" t="s">
        <v>164</v>
      </c>
      <c r="B67" s="79">
        <v>300</v>
      </c>
      <c r="C67" s="79">
        <v>303</v>
      </c>
      <c r="D67" s="79">
        <v>294</v>
      </c>
      <c r="E67" s="79">
        <v>225</v>
      </c>
      <c r="F67" s="79">
        <v>185</v>
      </c>
      <c r="G67" s="79">
        <v>200</v>
      </c>
      <c r="H67" s="79">
        <v>189</v>
      </c>
      <c r="I67" s="79">
        <v>197</v>
      </c>
      <c r="J67" s="79">
        <v>167</v>
      </c>
      <c r="K67" s="79">
        <v>176</v>
      </c>
      <c r="L67" s="79">
        <v>199</v>
      </c>
      <c r="M67" s="79">
        <v>254</v>
      </c>
      <c r="N67" s="79">
        <v>294</v>
      </c>
      <c r="O67" s="79">
        <v>296</v>
      </c>
      <c r="P67" s="79">
        <v>282</v>
      </c>
      <c r="Q67" s="79">
        <v>254</v>
      </c>
      <c r="R67" s="79">
        <v>184</v>
      </c>
      <c r="S67" s="79">
        <v>175</v>
      </c>
      <c r="T67" s="79">
        <v>160</v>
      </c>
      <c r="U67" s="79">
        <v>166</v>
      </c>
      <c r="V67" s="79">
        <v>152</v>
      </c>
      <c r="W67" s="79">
        <v>149</v>
      </c>
      <c r="X67" s="79">
        <v>178</v>
      </c>
      <c r="Y67" s="79">
        <v>217</v>
      </c>
      <c r="Z67" s="79">
        <v>231</v>
      </c>
      <c r="AA67" s="79">
        <v>243</v>
      </c>
      <c r="AB67" s="79">
        <v>225</v>
      </c>
      <c r="AC67" s="79">
        <v>203</v>
      </c>
      <c r="AD67" s="79"/>
      <c r="AE67" s="6" t="s">
        <v>393</v>
      </c>
      <c r="AF67" s="6" t="s">
        <v>393</v>
      </c>
      <c r="AG67" s="6" t="s">
        <v>393</v>
      </c>
      <c r="AH67" s="6" t="s">
        <v>393</v>
      </c>
      <c r="AI67" s="6" t="s">
        <v>393</v>
      </c>
      <c r="AJ67" s="6" t="s">
        <v>393</v>
      </c>
      <c r="AK67" s="6" t="s">
        <v>393</v>
      </c>
    </row>
    <row r="68" spans="1:37" x14ac:dyDescent="0.25">
      <c r="A68" s="78" t="s">
        <v>165</v>
      </c>
      <c r="B68" s="79">
        <v>55</v>
      </c>
      <c r="C68" s="79">
        <v>52</v>
      </c>
      <c r="D68" s="79">
        <v>51</v>
      </c>
      <c r="E68" s="79">
        <v>34</v>
      </c>
      <c r="F68" s="79">
        <v>38</v>
      </c>
      <c r="G68" s="79">
        <v>36</v>
      </c>
      <c r="H68" s="79">
        <v>36</v>
      </c>
      <c r="I68" s="79">
        <v>39</v>
      </c>
      <c r="J68" s="79">
        <v>36</v>
      </c>
      <c r="K68" s="79">
        <v>35</v>
      </c>
      <c r="L68" s="79">
        <v>38</v>
      </c>
      <c r="M68" s="79">
        <v>33</v>
      </c>
      <c r="N68" s="79">
        <v>35</v>
      </c>
      <c r="O68" s="79">
        <v>33</v>
      </c>
      <c r="P68" s="79">
        <v>36</v>
      </c>
      <c r="Q68" s="79">
        <v>40</v>
      </c>
      <c r="R68" s="79">
        <v>31</v>
      </c>
      <c r="S68" s="79">
        <v>33</v>
      </c>
      <c r="T68" s="79">
        <v>31</v>
      </c>
      <c r="U68" s="79">
        <v>35</v>
      </c>
      <c r="V68" s="79">
        <v>33</v>
      </c>
      <c r="W68" s="79">
        <v>34</v>
      </c>
      <c r="X68" s="79">
        <v>32</v>
      </c>
      <c r="Y68" s="79">
        <v>32</v>
      </c>
      <c r="Z68" s="79">
        <v>29</v>
      </c>
      <c r="AA68" s="79">
        <v>30</v>
      </c>
      <c r="AB68" s="79">
        <v>31</v>
      </c>
      <c r="AC68" s="79">
        <v>29</v>
      </c>
      <c r="AD68" s="79"/>
      <c r="AE68" s="6" t="s">
        <v>393</v>
      </c>
      <c r="AF68" s="6" t="s">
        <v>393</v>
      </c>
      <c r="AG68" s="6" t="s">
        <v>393</v>
      </c>
      <c r="AH68" s="6" t="s">
        <v>393</v>
      </c>
      <c r="AI68" s="6" t="s">
        <v>393</v>
      </c>
      <c r="AJ68" s="6" t="s">
        <v>393</v>
      </c>
      <c r="AK68" s="6" t="s">
        <v>393</v>
      </c>
    </row>
    <row r="69" spans="1:37" x14ac:dyDescent="0.25">
      <c r="A69" s="78" t="s">
        <v>166</v>
      </c>
      <c r="B69" s="79">
        <v>300</v>
      </c>
      <c r="C69" s="79">
        <v>316</v>
      </c>
      <c r="D69" s="79">
        <v>284</v>
      </c>
      <c r="E69" s="79">
        <v>255</v>
      </c>
      <c r="F69" s="79">
        <v>261</v>
      </c>
      <c r="G69" s="79">
        <v>284</v>
      </c>
      <c r="H69" s="79">
        <v>267</v>
      </c>
      <c r="I69" s="79">
        <v>290</v>
      </c>
      <c r="J69" s="79">
        <v>286</v>
      </c>
      <c r="K69" s="79">
        <v>271</v>
      </c>
      <c r="L69" s="79">
        <v>279</v>
      </c>
      <c r="M69" s="79">
        <v>287</v>
      </c>
      <c r="N69" s="79">
        <v>300</v>
      </c>
      <c r="O69" s="79">
        <v>303</v>
      </c>
      <c r="P69" s="79">
        <v>299</v>
      </c>
      <c r="Q69" s="79">
        <v>273</v>
      </c>
      <c r="R69" s="79">
        <v>237</v>
      </c>
      <c r="S69" s="79">
        <v>259</v>
      </c>
      <c r="T69" s="79">
        <v>223</v>
      </c>
      <c r="U69" s="79">
        <v>252</v>
      </c>
      <c r="V69" s="79">
        <v>236</v>
      </c>
      <c r="W69" s="79">
        <v>233</v>
      </c>
      <c r="X69" s="79">
        <v>248</v>
      </c>
      <c r="Y69" s="79">
        <v>272</v>
      </c>
      <c r="Z69" s="79">
        <v>274</v>
      </c>
      <c r="AA69" s="79">
        <v>274</v>
      </c>
      <c r="AB69" s="79">
        <v>251</v>
      </c>
      <c r="AC69" s="79">
        <v>229</v>
      </c>
      <c r="AD69" s="79"/>
      <c r="AE69" s="6" t="s">
        <v>393</v>
      </c>
      <c r="AF69" s="6" t="s">
        <v>393</v>
      </c>
      <c r="AG69" s="6" t="s">
        <v>393</v>
      </c>
      <c r="AH69" s="6" t="s">
        <v>393</v>
      </c>
      <c r="AI69" s="6" t="s">
        <v>393</v>
      </c>
      <c r="AJ69" s="6" t="s">
        <v>393</v>
      </c>
      <c r="AK69" s="6" t="s">
        <v>393</v>
      </c>
    </row>
    <row r="70" spans="1:37" x14ac:dyDescent="0.25">
      <c r="A70" s="78" t="s">
        <v>167</v>
      </c>
      <c r="B70" s="79">
        <v>382</v>
      </c>
      <c r="C70" s="79">
        <v>380</v>
      </c>
      <c r="D70" s="79">
        <v>366</v>
      </c>
      <c r="E70" s="79">
        <v>354</v>
      </c>
      <c r="F70" s="79">
        <v>374</v>
      </c>
      <c r="G70" s="79">
        <v>371</v>
      </c>
      <c r="H70" s="79">
        <v>344</v>
      </c>
      <c r="I70" s="79">
        <v>380</v>
      </c>
      <c r="J70" s="79">
        <v>349</v>
      </c>
      <c r="K70" s="79">
        <v>352</v>
      </c>
      <c r="L70" s="79">
        <v>395</v>
      </c>
      <c r="M70" s="79">
        <v>373</v>
      </c>
      <c r="N70" s="79">
        <v>375</v>
      </c>
      <c r="O70" s="79">
        <v>392</v>
      </c>
      <c r="P70" s="79">
        <v>389</v>
      </c>
      <c r="Q70" s="79">
        <v>377</v>
      </c>
      <c r="R70" s="79">
        <v>340</v>
      </c>
      <c r="S70" s="79">
        <v>354</v>
      </c>
      <c r="T70" s="79">
        <v>314</v>
      </c>
      <c r="U70" s="79">
        <v>363</v>
      </c>
      <c r="V70" s="79">
        <v>339</v>
      </c>
      <c r="W70" s="79">
        <v>351</v>
      </c>
      <c r="X70" s="79">
        <v>355</v>
      </c>
      <c r="Y70" s="79">
        <v>378</v>
      </c>
      <c r="Z70" s="79">
        <v>394</v>
      </c>
      <c r="AA70" s="79">
        <v>389</v>
      </c>
      <c r="AB70" s="79">
        <v>375</v>
      </c>
      <c r="AC70" s="79">
        <v>367</v>
      </c>
      <c r="AD70" s="79"/>
      <c r="AE70" s="6" t="s">
        <v>393</v>
      </c>
      <c r="AF70" s="6" t="s">
        <v>393</v>
      </c>
      <c r="AG70" s="6" t="s">
        <v>393</v>
      </c>
      <c r="AH70" s="6" t="s">
        <v>393</v>
      </c>
      <c r="AI70" s="6" t="s">
        <v>393</v>
      </c>
      <c r="AJ70" s="6" t="s">
        <v>393</v>
      </c>
      <c r="AK70" s="6" t="s">
        <v>393</v>
      </c>
    </row>
    <row r="71" spans="1:37" x14ac:dyDescent="0.25">
      <c r="A71" s="78" t="s">
        <v>168</v>
      </c>
      <c r="B71" s="79">
        <v>2810</v>
      </c>
      <c r="C71" s="79">
        <v>2873</v>
      </c>
      <c r="D71" s="79">
        <v>2701</v>
      </c>
      <c r="E71" s="79">
        <v>2332</v>
      </c>
      <c r="F71" s="79">
        <v>2270</v>
      </c>
      <c r="G71" s="79">
        <v>2322</v>
      </c>
      <c r="H71" s="79">
        <v>2194</v>
      </c>
      <c r="I71" s="79">
        <v>2404</v>
      </c>
      <c r="J71" s="79">
        <v>2203</v>
      </c>
      <c r="K71" s="79">
        <v>2191</v>
      </c>
      <c r="L71" s="79">
        <v>2423</v>
      </c>
      <c r="M71" s="79">
        <v>2543</v>
      </c>
      <c r="N71" s="79">
        <v>2899</v>
      </c>
      <c r="O71" s="79">
        <v>2908</v>
      </c>
      <c r="P71" s="79">
        <v>2822</v>
      </c>
      <c r="Q71" s="79">
        <v>2551</v>
      </c>
      <c r="R71" s="79">
        <v>2209</v>
      </c>
      <c r="S71" s="79">
        <v>2217</v>
      </c>
      <c r="T71" s="79">
        <v>2002</v>
      </c>
      <c r="U71" s="79">
        <v>2194</v>
      </c>
      <c r="V71" s="79">
        <v>1976</v>
      </c>
      <c r="W71" s="79">
        <v>2002</v>
      </c>
      <c r="X71" s="79">
        <v>2142</v>
      </c>
      <c r="Y71" s="79">
        <v>2380</v>
      </c>
      <c r="Z71" s="79">
        <v>2721</v>
      </c>
      <c r="AA71" s="79">
        <v>2685</v>
      </c>
      <c r="AB71" s="79">
        <v>2570</v>
      </c>
      <c r="AC71" s="79">
        <v>2290</v>
      </c>
      <c r="AD71" s="79"/>
      <c r="AE71" s="6" t="s">
        <v>393</v>
      </c>
      <c r="AF71" s="6" t="s">
        <v>393</v>
      </c>
      <c r="AG71" s="6" t="s">
        <v>393</v>
      </c>
      <c r="AH71" s="6" t="s">
        <v>393</v>
      </c>
      <c r="AI71" s="6" t="s">
        <v>393</v>
      </c>
      <c r="AJ71" s="6" t="s">
        <v>393</v>
      </c>
      <c r="AK71" s="6" t="s">
        <v>393</v>
      </c>
    </row>
    <row r="72" spans="1:37" x14ac:dyDescent="0.25">
      <c r="A72" s="78" t="s">
        <v>169</v>
      </c>
      <c r="B72" s="79">
        <v>3192</v>
      </c>
      <c r="C72" s="79">
        <v>3253</v>
      </c>
      <c r="D72" s="79">
        <v>3067</v>
      </c>
      <c r="E72" s="79">
        <v>2686</v>
      </c>
      <c r="F72" s="79">
        <v>2644</v>
      </c>
      <c r="G72" s="79">
        <v>2693</v>
      </c>
      <c r="H72" s="79">
        <v>2538</v>
      </c>
      <c r="I72" s="79">
        <v>2784</v>
      </c>
      <c r="J72" s="79">
        <v>2552</v>
      </c>
      <c r="K72" s="79">
        <v>2543</v>
      </c>
      <c r="L72" s="79">
        <v>2818</v>
      </c>
      <c r="M72" s="79">
        <v>2916</v>
      </c>
      <c r="N72" s="79">
        <v>3274</v>
      </c>
      <c r="O72" s="79">
        <v>3300</v>
      </c>
      <c r="P72" s="79">
        <v>3211</v>
      </c>
      <c r="Q72" s="79">
        <v>2928</v>
      </c>
      <c r="R72" s="79">
        <v>2549</v>
      </c>
      <c r="S72" s="79">
        <v>2571</v>
      </c>
      <c r="T72" s="79">
        <v>2316</v>
      </c>
      <c r="U72" s="79">
        <v>2557</v>
      </c>
      <c r="V72" s="79">
        <v>2315</v>
      </c>
      <c r="W72" s="79">
        <v>2353</v>
      </c>
      <c r="X72" s="79">
        <v>2497</v>
      </c>
      <c r="Y72" s="79">
        <v>2758</v>
      </c>
      <c r="Z72" s="79">
        <v>3115</v>
      </c>
      <c r="AA72" s="79">
        <v>3074</v>
      </c>
      <c r="AB72" s="79">
        <v>2945</v>
      </c>
      <c r="AC72" s="79">
        <v>2657</v>
      </c>
      <c r="AD72" s="79"/>
      <c r="AE72" s="6" t="s">
        <v>393</v>
      </c>
      <c r="AF72" s="6" t="s">
        <v>393</v>
      </c>
      <c r="AG72" s="6" t="s">
        <v>393</v>
      </c>
      <c r="AH72" s="6" t="s">
        <v>393</v>
      </c>
      <c r="AI72" s="6" t="s">
        <v>393</v>
      </c>
      <c r="AJ72" s="6" t="s">
        <v>393</v>
      </c>
      <c r="AK72" s="6" t="s">
        <v>393</v>
      </c>
    </row>
    <row r="73" spans="1:37" x14ac:dyDescent="0.25">
      <c r="A73" s="78" t="s">
        <v>170</v>
      </c>
      <c r="B73" s="79">
        <v>4548</v>
      </c>
      <c r="C73" s="79">
        <v>4664</v>
      </c>
      <c r="D73" s="79">
        <v>4432</v>
      </c>
      <c r="E73" s="79">
        <v>3876</v>
      </c>
      <c r="F73" s="79">
        <v>3800</v>
      </c>
      <c r="G73" s="79">
        <v>3876</v>
      </c>
      <c r="H73" s="79">
        <v>3639</v>
      </c>
      <c r="I73" s="79">
        <v>4000</v>
      </c>
      <c r="J73" s="79">
        <v>3622</v>
      </c>
      <c r="K73" s="79">
        <v>3610</v>
      </c>
      <c r="L73" s="79">
        <v>3960</v>
      </c>
      <c r="M73" s="79">
        <v>4156</v>
      </c>
      <c r="N73" s="79">
        <v>4657</v>
      </c>
      <c r="O73" s="79">
        <v>4699</v>
      </c>
      <c r="P73" s="79">
        <v>4550</v>
      </c>
      <c r="Q73" s="79">
        <v>4164</v>
      </c>
      <c r="R73" s="79">
        <v>3599</v>
      </c>
      <c r="S73" s="79">
        <v>3667</v>
      </c>
      <c r="T73" s="79">
        <v>3317</v>
      </c>
      <c r="U73" s="79">
        <v>3657</v>
      </c>
      <c r="V73" s="79">
        <v>3320</v>
      </c>
      <c r="W73" s="79">
        <v>3363</v>
      </c>
      <c r="X73" s="79">
        <v>3502</v>
      </c>
      <c r="Y73" s="79">
        <v>3860</v>
      </c>
      <c r="Z73" s="79">
        <v>4383</v>
      </c>
      <c r="AA73" s="79">
        <v>4407</v>
      </c>
      <c r="AB73" s="79">
        <v>4223</v>
      </c>
      <c r="AC73" s="79">
        <v>3820</v>
      </c>
      <c r="AD73" s="79"/>
      <c r="AE73" s="6" t="s">
        <v>393</v>
      </c>
      <c r="AF73" s="6" t="s">
        <v>393</v>
      </c>
      <c r="AG73" s="6" t="s">
        <v>393</v>
      </c>
      <c r="AH73" s="6" t="s">
        <v>393</v>
      </c>
      <c r="AI73" s="6" t="s">
        <v>393</v>
      </c>
      <c r="AJ73" s="6" t="s">
        <v>393</v>
      </c>
      <c r="AK73" s="6" t="s">
        <v>393</v>
      </c>
    </row>
    <row r="74" spans="1:37" x14ac:dyDescent="0.25">
      <c r="A74" s="78" t="s">
        <v>388</v>
      </c>
      <c r="B74" s="79">
        <v>16454</v>
      </c>
      <c r="C74" s="79">
        <v>16682</v>
      </c>
      <c r="D74" s="79">
        <v>15831</v>
      </c>
      <c r="E74" s="79">
        <v>14252</v>
      </c>
      <c r="F74" s="79">
        <v>13651</v>
      </c>
      <c r="G74" s="79">
        <v>14479</v>
      </c>
      <c r="H74" s="79">
        <v>13753</v>
      </c>
      <c r="I74" s="79">
        <v>14634</v>
      </c>
      <c r="J74" s="79">
        <v>13058</v>
      </c>
      <c r="K74" s="79">
        <v>12815</v>
      </c>
      <c r="L74" s="79">
        <v>13985</v>
      </c>
      <c r="M74" s="79">
        <v>14993</v>
      </c>
      <c r="N74" s="79">
        <v>16273</v>
      </c>
      <c r="O74" s="79">
        <v>16458</v>
      </c>
      <c r="P74" s="79">
        <v>15809</v>
      </c>
      <c r="Q74" s="79">
        <v>14821</v>
      </c>
      <c r="R74" s="79">
        <v>12835</v>
      </c>
      <c r="S74" s="79">
        <v>13601</v>
      </c>
      <c r="T74" s="79">
        <v>12677</v>
      </c>
      <c r="U74" s="79">
        <v>13207</v>
      </c>
      <c r="V74" s="79">
        <v>11976</v>
      </c>
      <c r="W74" s="79">
        <v>12065</v>
      </c>
      <c r="X74" s="79">
        <v>12749</v>
      </c>
      <c r="Y74" s="79">
        <v>13849</v>
      </c>
      <c r="Z74" s="79">
        <v>15017</v>
      </c>
      <c r="AA74" s="79">
        <v>15145</v>
      </c>
      <c r="AB74" s="79">
        <v>14523</v>
      </c>
      <c r="AC74" s="79">
        <v>13438</v>
      </c>
      <c r="AD74" s="79">
        <v>12995</v>
      </c>
      <c r="AE74" s="6" t="s">
        <v>393</v>
      </c>
      <c r="AF74" s="6" t="s">
        <v>393</v>
      </c>
      <c r="AG74" s="6" t="s">
        <v>393</v>
      </c>
      <c r="AH74" s="6" t="s">
        <v>393</v>
      </c>
      <c r="AI74" s="6" t="s">
        <v>393</v>
      </c>
      <c r="AJ74" s="6" t="s">
        <v>393</v>
      </c>
      <c r="AK74" s="6" t="s">
        <v>393</v>
      </c>
    </row>
    <row r="75" spans="1:37" x14ac:dyDescent="0.25">
      <c r="A75" s="78" t="s">
        <v>171</v>
      </c>
      <c r="B75" s="79">
        <v>452</v>
      </c>
      <c r="C75" s="79">
        <v>449</v>
      </c>
      <c r="D75" s="79">
        <v>440</v>
      </c>
      <c r="E75" s="79">
        <v>428</v>
      </c>
      <c r="F75" s="79">
        <v>406</v>
      </c>
      <c r="G75" s="79">
        <v>423</v>
      </c>
      <c r="H75" s="79">
        <v>390</v>
      </c>
      <c r="I75" s="79">
        <v>421</v>
      </c>
      <c r="J75" s="79">
        <v>378</v>
      </c>
      <c r="K75" s="79">
        <v>366</v>
      </c>
      <c r="L75" s="79">
        <v>386</v>
      </c>
      <c r="M75" s="79">
        <v>419</v>
      </c>
      <c r="N75" s="79">
        <v>424</v>
      </c>
      <c r="O75" s="79">
        <v>424</v>
      </c>
      <c r="P75" s="79">
        <v>404</v>
      </c>
      <c r="Q75" s="79">
        <v>417</v>
      </c>
      <c r="R75" s="79">
        <v>380</v>
      </c>
      <c r="S75" s="79">
        <v>378</v>
      </c>
      <c r="T75" s="79">
        <v>334</v>
      </c>
      <c r="U75" s="79">
        <v>383</v>
      </c>
      <c r="V75" s="79">
        <v>343</v>
      </c>
      <c r="W75" s="79">
        <v>347</v>
      </c>
      <c r="X75" s="79">
        <v>380</v>
      </c>
      <c r="Y75" s="79">
        <v>391</v>
      </c>
      <c r="Z75" s="79">
        <v>381</v>
      </c>
      <c r="AA75" s="79">
        <v>392</v>
      </c>
      <c r="AB75" s="79">
        <v>380</v>
      </c>
      <c r="AC75" s="79">
        <v>394</v>
      </c>
      <c r="AD75" s="79"/>
      <c r="AE75" s="6" t="s">
        <v>393</v>
      </c>
      <c r="AF75" s="6" t="s">
        <v>393</v>
      </c>
      <c r="AG75" s="6" t="s">
        <v>393</v>
      </c>
      <c r="AH75" s="6" t="s">
        <v>393</v>
      </c>
      <c r="AI75" s="6" t="s">
        <v>393</v>
      </c>
      <c r="AJ75" s="6" t="s">
        <v>393</v>
      </c>
      <c r="AK75" s="6" t="s">
        <v>393</v>
      </c>
    </row>
    <row r="76" spans="1:37" x14ac:dyDescent="0.25">
      <c r="A76" s="78" t="s">
        <v>172</v>
      </c>
      <c r="B76" s="79">
        <v>131</v>
      </c>
      <c r="C76" s="79">
        <v>134</v>
      </c>
      <c r="D76" s="79">
        <v>126</v>
      </c>
      <c r="E76" s="79">
        <v>107</v>
      </c>
      <c r="F76" s="79">
        <v>100</v>
      </c>
      <c r="G76" s="79">
        <v>100</v>
      </c>
      <c r="H76" s="79">
        <v>86</v>
      </c>
      <c r="I76" s="79">
        <v>99</v>
      </c>
      <c r="J76" s="79">
        <v>86</v>
      </c>
      <c r="K76" s="79">
        <v>85</v>
      </c>
      <c r="L76" s="79">
        <v>101</v>
      </c>
      <c r="M76" s="79">
        <v>122</v>
      </c>
      <c r="N76" s="79">
        <v>152</v>
      </c>
      <c r="O76" s="79">
        <v>146</v>
      </c>
      <c r="P76" s="79">
        <v>149</v>
      </c>
      <c r="Q76" s="79">
        <v>124</v>
      </c>
      <c r="R76" s="79">
        <v>108</v>
      </c>
      <c r="S76" s="79">
        <v>101</v>
      </c>
      <c r="T76" s="79">
        <v>92</v>
      </c>
      <c r="U76" s="79">
        <v>96</v>
      </c>
      <c r="V76" s="79">
        <v>91</v>
      </c>
      <c r="W76" s="79">
        <v>96</v>
      </c>
      <c r="X76" s="79">
        <v>95</v>
      </c>
      <c r="Y76" s="79">
        <v>108</v>
      </c>
      <c r="Z76" s="79">
        <v>118</v>
      </c>
      <c r="AA76" s="79">
        <v>121</v>
      </c>
      <c r="AB76" s="79">
        <v>112</v>
      </c>
      <c r="AC76" s="79">
        <v>105</v>
      </c>
      <c r="AD76" s="79"/>
      <c r="AE76" s="6" t="s">
        <v>393</v>
      </c>
      <c r="AF76" s="6" t="s">
        <v>393</v>
      </c>
      <c r="AG76" s="6" t="s">
        <v>393</v>
      </c>
      <c r="AH76" s="6" t="s">
        <v>393</v>
      </c>
      <c r="AI76" s="6" t="s">
        <v>393</v>
      </c>
      <c r="AJ76" s="6" t="s">
        <v>393</v>
      </c>
      <c r="AK76" s="6" t="s">
        <v>393</v>
      </c>
    </row>
    <row r="77" spans="1:37" x14ac:dyDescent="0.25">
      <c r="A77" s="78" t="s">
        <v>173</v>
      </c>
      <c r="B77" s="79">
        <v>93</v>
      </c>
      <c r="C77" s="79">
        <v>88</v>
      </c>
      <c r="D77" s="79">
        <v>73</v>
      </c>
      <c r="E77" s="79">
        <v>57</v>
      </c>
      <c r="F77" s="79">
        <v>51</v>
      </c>
      <c r="G77" s="79">
        <v>50</v>
      </c>
      <c r="H77" s="79">
        <v>48</v>
      </c>
      <c r="I77" s="79">
        <v>52</v>
      </c>
      <c r="J77" s="79">
        <v>47</v>
      </c>
      <c r="K77" s="79">
        <v>52</v>
      </c>
      <c r="L77" s="79">
        <v>50</v>
      </c>
      <c r="M77" s="79">
        <v>61</v>
      </c>
      <c r="N77" s="79">
        <v>70</v>
      </c>
      <c r="O77" s="79">
        <v>70</v>
      </c>
      <c r="P77" s="79">
        <v>64</v>
      </c>
      <c r="Q77" s="79">
        <v>49</v>
      </c>
      <c r="R77" s="79">
        <v>42</v>
      </c>
      <c r="S77" s="79">
        <v>41</v>
      </c>
      <c r="T77" s="79">
        <v>37</v>
      </c>
      <c r="U77" s="79">
        <v>41</v>
      </c>
      <c r="V77" s="79">
        <v>35</v>
      </c>
      <c r="W77" s="79">
        <v>39</v>
      </c>
      <c r="X77" s="79">
        <v>40</v>
      </c>
      <c r="Y77" s="79">
        <v>51</v>
      </c>
      <c r="Z77" s="79">
        <v>69</v>
      </c>
      <c r="AA77" s="79">
        <v>71</v>
      </c>
      <c r="AB77" s="79">
        <v>61</v>
      </c>
      <c r="AC77" s="79">
        <v>48</v>
      </c>
      <c r="AD77" s="79"/>
      <c r="AE77" s="6" t="s">
        <v>393</v>
      </c>
      <c r="AF77" s="6" t="s">
        <v>393</v>
      </c>
      <c r="AG77" s="6" t="s">
        <v>393</v>
      </c>
      <c r="AH77" s="6" t="s">
        <v>393</v>
      </c>
      <c r="AI77" s="6" t="s">
        <v>393</v>
      </c>
      <c r="AJ77" s="6" t="s">
        <v>393</v>
      </c>
      <c r="AK77" s="6" t="s">
        <v>393</v>
      </c>
    </row>
    <row r="78" spans="1:37" x14ac:dyDescent="0.25">
      <c r="A78" s="78" t="s">
        <v>174</v>
      </c>
      <c r="B78" s="79">
        <v>27</v>
      </c>
      <c r="C78" s="79">
        <v>31</v>
      </c>
      <c r="D78" s="79">
        <v>35</v>
      </c>
      <c r="E78" s="79">
        <v>26</v>
      </c>
      <c r="F78" s="79">
        <v>28</v>
      </c>
      <c r="G78" s="79">
        <v>26</v>
      </c>
      <c r="H78" s="79">
        <v>20</v>
      </c>
      <c r="I78" s="79">
        <v>26</v>
      </c>
      <c r="J78" s="79">
        <v>21</v>
      </c>
      <c r="K78" s="79">
        <v>21</v>
      </c>
      <c r="L78" s="79">
        <v>21</v>
      </c>
      <c r="M78" s="79">
        <v>25</v>
      </c>
      <c r="N78" s="79">
        <v>27</v>
      </c>
      <c r="O78" s="79">
        <v>26</v>
      </c>
      <c r="P78" s="79">
        <v>30</v>
      </c>
      <c r="Q78" s="79">
        <v>21</v>
      </c>
      <c r="R78" s="79">
        <v>19</v>
      </c>
      <c r="S78" s="79">
        <v>18</v>
      </c>
      <c r="T78" s="79">
        <v>16</v>
      </c>
      <c r="U78" s="79">
        <v>21</v>
      </c>
      <c r="V78" s="79">
        <v>19</v>
      </c>
      <c r="W78" s="79">
        <v>18</v>
      </c>
      <c r="X78" s="79">
        <v>18</v>
      </c>
      <c r="Y78" s="79">
        <v>19</v>
      </c>
      <c r="Z78" s="79">
        <v>24</v>
      </c>
      <c r="AA78" s="79">
        <v>22</v>
      </c>
      <c r="AB78" s="79">
        <v>27</v>
      </c>
      <c r="AC78" s="79">
        <v>19</v>
      </c>
      <c r="AD78" s="79"/>
      <c r="AE78" s="6" t="s">
        <v>393</v>
      </c>
      <c r="AF78" s="6" t="s">
        <v>393</v>
      </c>
      <c r="AG78" s="6" t="s">
        <v>393</v>
      </c>
      <c r="AH78" s="6" t="s">
        <v>393</v>
      </c>
      <c r="AI78" s="6" t="s">
        <v>393</v>
      </c>
      <c r="AJ78" s="6" t="s">
        <v>393</v>
      </c>
      <c r="AK78" s="6" t="s">
        <v>393</v>
      </c>
    </row>
    <row r="79" spans="1:37" x14ac:dyDescent="0.25">
      <c r="A79" s="78" t="s">
        <v>175</v>
      </c>
      <c r="B79" s="79">
        <v>186</v>
      </c>
      <c r="C79" s="79">
        <v>182</v>
      </c>
      <c r="D79" s="79">
        <v>178</v>
      </c>
      <c r="E79" s="79">
        <v>183</v>
      </c>
      <c r="F79" s="79">
        <v>182</v>
      </c>
      <c r="G79" s="79">
        <v>250</v>
      </c>
      <c r="H79" s="79">
        <v>236</v>
      </c>
      <c r="I79" s="79">
        <v>231</v>
      </c>
      <c r="J79" s="79">
        <v>188</v>
      </c>
      <c r="K79" s="79">
        <v>207</v>
      </c>
      <c r="L79" s="79">
        <v>197</v>
      </c>
      <c r="M79" s="79">
        <v>201</v>
      </c>
      <c r="N79" s="79">
        <v>202</v>
      </c>
      <c r="O79" s="79">
        <v>208</v>
      </c>
      <c r="P79" s="79">
        <v>208</v>
      </c>
      <c r="Q79" s="79">
        <v>192</v>
      </c>
      <c r="R79" s="79">
        <v>181</v>
      </c>
      <c r="S79" s="79">
        <v>221</v>
      </c>
      <c r="T79" s="79">
        <v>235</v>
      </c>
      <c r="U79" s="79">
        <v>212</v>
      </c>
      <c r="V79" s="79">
        <v>175</v>
      </c>
      <c r="W79" s="79">
        <v>153</v>
      </c>
      <c r="X79" s="79">
        <v>168</v>
      </c>
      <c r="Y79" s="79">
        <v>176</v>
      </c>
      <c r="Z79" s="79">
        <v>180</v>
      </c>
      <c r="AA79" s="79">
        <v>167</v>
      </c>
      <c r="AB79" s="79">
        <v>167</v>
      </c>
      <c r="AC79" s="79">
        <v>162</v>
      </c>
      <c r="AD79" s="79"/>
      <c r="AE79" s="6" t="s">
        <v>393</v>
      </c>
      <c r="AF79" s="6" t="s">
        <v>393</v>
      </c>
      <c r="AG79" s="6" t="s">
        <v>393</v>
      </c>
      <c r="AH79" s="6" t="s">
        <v>393</v>
      </c>
      <c r="AI79" s="6" t="s">
        <v>393</v>
      </c>
      <c r="AJ79" s="6" t="s">
        <v>393</v>
      </c>
      <c r="AK79" s="6" t="s">
        <v>393</v>
      </c>
    </row>
    <row r="80" spans="1:37" x14ac:dyDescent="0.25">
      <c r="A80" s="78" t="s">
        <v>176</v>
      </c>
      <c r="B80" s="79">
        <v>83</v>
      </c>
      <c r="C80" s="79">
        <v>87</v>
      </c>
      <c r="D80" s="79">
        <v>88</v>
      </c>
      <c r="E80" s="79">
        <v>84</v>
      </c>
      <c r="F80" s="79">
        <v>80</v>
      </c>
      <c r="G80" s="79">
        <v>80</v>
      </c>
      <c r="H80" s="79">
        <v>77</v>
      </c>
      <c r="I80" s="79">
        <v>88</v>
      </c>
      <c r="J80" s="79">
        <v>81</v>
      </c>
      <c r="K80" s="79">
        <v>74</v>
      </c>
      <c r="L80" s="79">
        <v>84</v>
      </c>
      <c r="M80" s="79">
        <v>88</v>
      </c>
      <c r="N80" s="79">
        <v>97</v>
      </c>
      <c r="O80" s="79">
        <v>90</v>
      </c>
      <c r="P80" s="79">
        <v>87</v>
      </c>
      <c r="Q80" s="79">
        <v>90</v>
      </c>
      <c r="R80" s="79">
        <v>76</v>
      </c>
      <c r="S80" s="79">
        <v>74</v>
      </c>
      <c r="T80" s="79">
        <v>68</v>
      </c>
      <c r="U80" s="79">
        <v>75</v>
      </c>
      <c r="V80" s="79">
        <v>66</v>
      </c>
      <c r="W80" s="79">
        <v>71</v>
      </c>
      <c r="X80" s="79">
        <v>71</v>
      </c>
      <c r="Y80" s="79">
        <v>79</v>
      </c>
      <c r="Z80" s="79">
        <v>86</v>
      </c>
      <c r="AA80" s="79">
        <v>75</v>
      </c>
      <c r="AB80" s="79">
        <v>75</v>
      </c>
      <c r="AC80" s="79">
        <v>77</v>
      </c>
      <c r="AD80" s="79"/>
      <c r="AE80" s="6" t="s">
        <v>393</v>
      </c>
      <c r="AF80" s="6" t="s">
        <v>393</v>
      </c>
      <c r="AG80" s="6" t="s">
        <v>393</v>
      </c>
      <c r="AH80" s="6" t="s">
        <v>393</v>
      </c>
      <c r="AI80" s="6" t="s">
        <v>393</v>
      </c>
      <c r="AJ80" s="6" t="s">
        <v>393</v>
      </c>
      <c r="AK80" s="6" t="s">
        <v>393</v>
      </c>
    </row>
    <row r="81" spans="1:37" x14ac:dyDescent="0.25">
      <c r="A81" s="78" t="s">
        <v>177</v>
      </c>
      <c r="B81" s="79">
        <v>176</v>
      </c>
      <c r="C81" s="79">
        <v>174</v>
      </c>
      <c r="D81" s="79">
        <v>166</v>
      </c>
      <c r="E81" s="79">
        <v>138</v>
      </c>
      <c r="F81" s="79">
        <v>135</v>
      </c>
      <c r="G81" s="79">
        <v>138</v>
      </c>
      <c r="H81" s="79">
        <v>129</v>
      </c>
      <c r="I81" s="79">
        <v>150</v>
      </c>
      <c r="J81" s="79">
        <v>135</v>
      </c>
      <c r="K81" s="79">
        <v>128</v>
      </c>
      <c r="L81" s="79">
        <v>136</v>
      </c>
      <c r="M81" s="79">
        <v>144</v>
      </c>
      <c r="N81" s="79">
        <v>165</v>
      </c>
      <c r="O81" s="79">
        <v>164</v>
      </c>
      <c r="P81" s="79">
        <v>164</v>
      </c>
      <c r="Q81" s="79">
        <v>150</v>
      </c>
      <c r="R81" s="79">
        <v>111</v>
      </c>
      <c r="S81" s="79">
        <v>115</v>
      </c>
      <c r="T81" s="79">
        <v>104</v>
      </c>
      <c r="U81" s="79">
        <v>115</v>
      </c>
      <c r="V81" s="79">
        <v>103</v>
      </c>
      <c r="W81" s="79">
        <v>107</v>
      </c>
      <c r="X81" s="79">
        <v>99</v>
      </c>
      <c r="Y81" s="79">
        <v>125</v>
      </c>
      <c r="Z81" s="79">
        <v>147</v>
      </c>
      <c r="AA81" s="79">
        <v>158</v>
      </c>
      <c r="AB81" s="79">
        <v>152</v>
      </c>
      <c r="AC81" s="79">
        <v>124</v>
      </c>
      <c r="AD81" s="79"/>
      <c r="AE81" s="6" t="s">
        <v>393</v>
      </c>
      <c r="AF81" s="6" t="s">
        <v>393</v>
      </c>
      <c r="AG81" s="6" t="s">
        <v>393</v>
      </c>
      <c r="AH81" s="6" t="s">
        <v>393</v>
      </c>
      <c r="AI81" s="6" t="s">
        <v>393</v>
      </c>
      <c r="AJ81" s="6" t="s">
        <v>393</v>
      </c>
      <c r="AK81" s="6" t="s">
        <v>393</v>
      </c>
    </row>
    <row r="82" spans="1:37" x14ac:dyDescent="0.25">
      <c r="A82" s="78" t="s">
        <v>178</v>
      </c>
      <c r="B82" s="79">
        <v>300</v>
      </c>
      <c r="C82" s="79">
        <v>316</v>
      </c>
      <c r="D82" s="79">
        <v>284</v>
      </c>
      <c r="E82" s="79">
        <v>255</v>
      </c>
      <c r="F82" s="79">
        <v>261</v>
      </c>
      <c r="G82" s="79">
        <v>284</v>
      </c>
      <c r="H82" s="79">
        <v>267</v>
      </c>
      <c r="I82" s="79">
        <v>290</v>
      </c>
      <c r="J82" s="79">
        <v>286</v>
      </c>
      <c r="K82" s="79">
        <v>271</v>
      </c>
      <c r="L82" s="79">
        <v>279</v>
      </c>
      <c r="M82" s="79">
        <v>287</v>
      </c>
      <c r="N82" s="79">
        <v>300</v>
      </c>
      <c r="O82" s="79">
        <v>303</v>
      </c>
      <c r="P82" s="79">
        <v>299</v>
      </c>
      <c r="Q82" s="79">
        <v>273</v>
      </c>
      <c r="R82" s="79">
        <v>237</v>
      </c>
      <c r="S82" s="79">
        <v>259</v>
      </c>
      <c r="T82" s="79">
        <v>223</v>
      </c>
      <c r="U82" s="79">
        <v>252</v>
      </c>
      <c r="V82" s="79">
        <v>236</v>
      </c>
      <c r="W82" s="79">
        <v>233</v>
      </c>
      <c r="X82" s="79">
        <v>248</v>
      </c>
      <c r="Y82" s="79">
        <v>272</v>
      </c>
      <c r="Z82" s="79">
        <v>274</v>
      </c>
      <c r="AA82" s="79">
        <v>274</v>
      </c>
      <c r="AB82" s="79">
        <v>251</v>
      </c>
      <c r="AC82" s="79">
        <v>229</v>
      </c>
      <c r="AD82" s="79"/>
      <c r="AE82" s="6" t="s">
        <v>393</v>
      </c>
      <c r="AF82" s="6" t="s">
        <v>393</v>
      </c>
      <c r="AG82" s="6" t="s">
        <v>393</v>
      </c>
      <c r="AH82" s="6" t="s">
        <v>393</v>
      </c>
      <c r="AI82" s="6" t="s">
        <v>393</v>
      </c>
      <c r="AJ82" s="6" t="s">
        <v>393</v>
      </c>
      <c r="AK82" s="6" t="s">
        <v>393</v>
      </c>
    </row>
    <row r="83" spans="1:37" x14ac:dyDescent="0.25">
      <c r="A83" s="78" t="s">
        <v>179</v>
      </c>
      <c r="B83" s="79">
        <v>199</v>
      </c>
      <c r="C83" s="79">
        <v>218</v>
      </c>
      <c r="D83" s="79">
        <v>208</v>
      </c>
      <c r="E83" s="79">
        <v>235</v>
      </c>
      <c r="F83" s="79">
        <v>236</v>
      </c>
      <c r="G83" s="79">
        <v>262</v>
      </c>
      <c r="H83" s="79">
        <v>251</v>
      </c>
      <c r="I83" s="79">
        <v>240</v>
      </c>
      <c r="J83" s="79">
        <v>220</v>
      </c>
      <c r="K83" s="79">
        <v>211</v>
      </c>
      <c r="L83" s="79">
        <v>205</v>
      </c>
      <c r="M83" s="79">
        <v>221</v>
      </c>
      <c r="N83" s="79">
        <v>208</v>
      </c>
      <c r="O83" s="79">
        <v>218</v>
      </c>
      <c r="P83" s="79">
        <v>195</v>
      </c>
      <c r="Q83" s="79">
        <v>227</v>
      </c>
      <c r="R83" s="79">
        <v>207</v>
      </c>
      <c r="S83" s="79">
        <v>222</v>
      </c>
      <c r="T83" s="79">
        <v>209</v>
      </c>
      <c r="U83" s="79">
        <v>215</v>
      </c>
      <c r="V83" s="79">
        <v>189</v>
      </c>
      <c r="W83" s="79">
        <v>187</v>
      </c>
      <c r="X83" s="79">
        <v>200</v>
      </c>
      <c r="Y83" s="79">
        <v>232</v>
      </c>
      <c r="Z83" s="79">
        <v>220</v>
      </c>
      <c r="AA83" s="79">
        <v>205</v>
      </c>
      <c r="AB83" s="79">
        <v>209</v>
      </c>
      <c r="AC83" s="79">
        <v>217</v>
      </c>
      <c r="AD83" s="79"/>
      <c r="AE83" s="6" t="s">
        <v>393</v>
      </c>
      <c r="AF83" s="6" t="s">
        <v>393</v>
      </c>
      <c r="AG83" s="6" t="s">
        <v>393</v>
      </c>
      <c r="AH83" s="6" t="s">
        <v>393</v>
      </c>
      <c r="AI83" s="6" t="s">
        <v>393</v>
      </c>
      <c r="AJ83" s="6" t="s">
        <v>393</v>
      </c>
      <c r="AK83" s="6" t="s">
        <v>393</v>
      </c>
    </row>
    <row r="84" spans="1:37" x14ac:dyDescent="0.25">
      <c r="A84" s="78" t="s">
        <v>180</v>
      </c>
      <c r="B84" s="79">
        <v>130</v>
      </c>
      <c r="C84" s="79">
        <v>131</v>
      </c>
      <c r="D84" s="79">
        <v>125</v>
      </c>
      <c r="E84" s="79">
        <v>113</v>
      </c>
      <c r="F84" s="79">
        <v>103</v>
      </c>
      <c r="G84" s="79">
        <v>107</v>
      </c>
      <c r="H84" s="79">
        <v>105</v>
      </c>
      <c r="I84" s="79">
        <v>108</v>
      </c>
      <c r="J84" s="79">
        <v>94</v>
      </c>
      <c r="K84" s="79">
        <v>91</v>
      </c>
      <c r="L84" s="79">
        <v>90</v>
      </c>
      <c r="M84" s="79">
        <v>116</v>
      </c>
      <c r="N84" s="79">
        <v>120</v>
      </c>
      <c r="O84" s="79">
        <v>126</v>
      </c>
      <c r="P84" s="79">
        <v>125</v>
      </c>
      <c r="Q84" s="79">
        <v>122</v>
      </c>
      <c r="R84" s="79">
        <v>105</v>
      </c>
      <c r="S84" s="79">
        <v>106</v>
      </c>
      <c r="T84" s="79">
        <v>101</v>
      </c>
      <c r="U84" s="79">
        <v>99</v>
      </c>
      <c r="V84" s="79">
        <v>97</v>
      </c>
      <c r="W84" s="79">
        <v>100</v>
      </c>
      <c r="X84" s="79">
        <v>103</v>
      </c>
      <c r="Y84" s="79">
        <v>106</v>
      </c>
      <c r="Z84" s="79">
        <v>119</v>
      </c>
      <c r="AA84" s="79">
        <v>130</v>
      </c>
      <c r="AB84" s="79">
        <v>128</v>
      </c>
      <c r="AC84" s="79">
        <v>117</v>
      </c>
      <c r="AD84" s="79"/>
      <c r="AE84" s="6" t="s">
        <v>393</v>
      </c>
      <c r="AF84" s="6" t="s">
        <v>393</v>
      </c>
      <c r="AG84" s="6" t="s">
        <v>393</v>
      </c>
      <c r="AH84" s="6" t="s">
        <v>393</v>
      </c>
      <c r="AI84" s="6" t="s">
        <v>393</v>
      </c>
      <c r="AJ84" s="6" t="s">
        <v>393</v>
      </c>
      <c r="AK84" s="6" t="s">
        <v>393</v>
      </c>
    </row>
    <row r="85" spans="1:37" x14ac:dyDescent="0.25">
      <c r="A85" s="78" t="s">
        <v>181</v>
      </c>
      <c r="B85" s="79">
        <v>627</v>
      </c>
      <c r="C85" s="79">
        <v>640</v>
      </c>
      <c r="D85" s="79">
        <v>606</v>
      </c>
      <c r="E85" s="79">
        <v>484</v>
      </c>
      <c r="F85" s="79">
        <v>456</v>
      </c>
      <c r="G85" s="79">
        <v>455</v>
      </c>
      <c r="H85" s="79">
        <v>419</v>
      </c>
      <c r="I85" s="79">
        <v>442</v>
      </c>
      <c r="J85" s="79">
        <v>406</v>
      </c>
      <c r="K85" s="79">
        <v>387</v>
      </c>
      <c r="L85" s="79">
        <v>453</v>
      </c>
      <c r="M85" s="79">
        <v>518</v>
      </c>
      <c r="N85" s="79">
        <v>595</v>
      </c>
      <c r="O85" s="79">
        <v>586</v>
      </c>
      <c r="P85" s="79">
        <v>566</v>
      </c>
      <c r="Q85" s="79">
        <v>532</v>
      </c>
      <c r="R85" s="79">
        <v>422</v>
      </c>
      <c r="S85" s="79">
        <v>431</v>
      </c>
      <c r="T85" s="79">
        <v>385</v>
      </c>
      <c r="U85" s="79">
        <v>423</v>
      </c>
      <c r="V85" s="79">
        <v>370</v>
      </c>
      <c r="W85" s="79">
        <v>382</v>
      </c>
      <c r="X85" s="79">
        <v>408</v>
      </c>
      <c r="Y85" s="79">
        <v>490</v>
      </c>
      <c r="Z85" s="79">
        <v>537</v>
      </c>
      <c r="AA85" s="79">
        <v>516</v>
      </c>
      <c r="AB85" s="79">
        <v>512</v>
      </c>
      <c r="AC85" s="79">
        <v>464</v>
      </c>
      <c r="AD85" s="79"/>
      <c r="AE85" s="6" t="s">
        <v>393</v>
      </c>
      <c r="AF85" s="6" t="s">
        <v>393</v>
      </c>
      <c r="AG85" s="6" t="s">
        <v>393</v>
      </c>
      <c r="AH85" s="6" t="s">
        <v>393</v>
      </c>
      <c r="AI85" s="6" t="s">
        <v>393</v>
      </c>
      <c r="AJ85" s="6" t="s">
        <v>393</v>
      </c>
      <c r="AK85" s="6" t="s">
        <v>393</v>
      </c>
    </row>
    <row r="86" spans="1:37" x14ac:dyDescent="0.25">
      <c r="A86" s="78" t="s">
        <v>182</v>
      </c>
      <c r="B86" s="79">
        <v>378</v>
      </c>
      <c r="C86" s="79">
        <v>370</v>
      </c>
      <c r="D86" s="79">
        <v>362</v>
      </c>
      <c r="E86" s="79">
        <v>335</v>
      </c>
      <c r="F86" s="79">
        <v>314</v>
      </c>
      <c r="G86" s="79">
        <v>313</v>
      </c>
      <c r="H86" s="79">
        <v>291</v>
      </c>
      <c r="I86" s="79">
        <v>322</v>
      </c>
      <c r="J86" s="79">
        <v>299</v>
      </c>
      <c r="K86" s="79">
        <v>292</v>
      </c>
      <c r="L86" s="79">
        <v>316</v>
      </c>
      <c r="M86" s="79">
        <v>327</v>
      </c>
      <c r="N86" s="79">
        <v>357</v>
      </c>
      <c r="O86" s="79">
        <v>380</v>
      </c>
      <c r="P86" s="79">
        <v>354</v>
      </c>
      <c r="Q86" s="79">
        <v>340</v>
      </c>
      <c r="R86" s="79">
        <v>300</v>
      </c>
      <c r="S86" s="79">
        <v>301</v>
      </c>
      <c r="T86" s="79">
        <v>273</v>
      </c>
      <c r="U86" s="79">
        <v>300</v>
      </c>
      <c r="V86" s="79">
        <v>276</v>
      </c>
      <c r="W86" s="79">
        <v>277</v>
      </c>
      <c r="X86" s="79">
        <v>283</v>
      </c>
      <c r="Y86" s="79">
        <v>299</v>
      </c>
      <c r="Z86" s="79">
        <v>316</v>
      </c>
      <c r="AA86" s="79">
        <v>323</v>
      </c>
      <c r="AB86" s="79">
        <v>314</v>
      </c>
      <c r="AC86" s="79">
        <v>321</v>
      </c>
      <c r="AD86" s="79"/>
      <c r="AE86" s="6" t="s">
        <v>393</v>
      </c>
      <c r="AF86" s="6" t="s">
        <v>393</v>
      </c>
      <c r="AG86" s="6" t="s">
        <v>393</v>
      </c>
      <c r="AH86" s="6" t="s">
        <v>393</v>
      </c>
      <c r="AI86" s="6" t="s">
        <v>393</v>
      </c>
      <c r="AJ86" s="6" t="s">
        <v>393</v>
      </c>
      <c r="AK86" s="6" t="s">
        <v>393</v>
      </c>
    </row>
    <row r="87" spans="1:37" x14ac:dyDescent="0.25">
      <c r="A87" s="78" t="s">
        <v>183</v>
      </c>
      <c r="B87" s="79">
        <v>378</v>
      </c>
      <c r="C87" s="79">
        <v>370</v>
      </c>
      <c r="D87" s="79">
        <v>362</v>
      </c>
      <c r="E87" s="79">
        <v>335</v>
      </c>
      <c r="F87" s="79">
        <v>314</v>
      </c>
      <c r="G87" s="79">
        <v>313</v>
      </c>
      <c r="H87" s="79">
        <v>291</v>
      </c>
      <c r="I87" s="79">
        <v>322</v>
      </c>
      <c r="J87" s="79">
        <v>299</v>
      </c>
      <c r="K87" s="79">
        <v>292</v>
      </c>
      <c r="L87" s="79">
        <v>316</v>
      </c>
      <c r="M87" s="79">
        <v>327</v>
      </c>
      <c r="N87" s="79">
        <v>357</v>
      </c>
      <c r="O87" s="79">
        <v>380</v>
      </c>
      <c r="P87" s="79">
        <v>354</v>
      </c>
      <c r="Q87" s="79">
        <v>340</v>
      </c>
      <c r="R87" s="79">
        <v>300</v>
      </c>
      <c r="S87" s="79">
        <v>301</v>
      </c>
      <c r="T87" s="79">
        <v>273</v>
      </c>
      <c r="U87" s="79">
        <v>300</v>
      </c>
      <c r="V87" s="79">
        <v>276</v>
      </c>
      <c r="W87" s="79">
        <v>277</v>
      </c>
      <c r="X87" s="79">
        <v>283</v>
      </c>
      <c r="Y87" s="79">
        <v>299</v>
      </c>
      <c r="Z87" s="79">
        <v>316</v>
      </c>
      <c r="AA87" s="79">
        <v>323</v>
      </c>
      <c r="AB87" s="79">
        <v>314</v>
      </c>
      <c r="AC87" s="79">
        <v>321</v>
      </c>
      <c r="AD87" s="79"/>
      <c r="AE87" s="6" t="s">
        <v>393</v>
      </c>
      <c r="AF87" s="6" t="s">
        <v>393</v>
      </c>
      <c r="AG87" s="6" t="s">
        <v>393</v>
      </c>
      <c r="AH87" s="6" t="s">
        <v>393</v>
      </c>
      <c r="AI87" s="6" t="s">
        <v>393</v>
      </c>
      <c r="AJ87" s="6" t="s">
        <v>393</v>
      </c>
      <c r="AK87" s="6" t="s">
        <v>393</v>
      </c>
    </row>
    <row r="88" spans="1:37" x14ac:dyDescent="0.25">
      <c r="A88" s="78" t="s">
        <v>184</v>
      </c>
      <c r="B88" s="79">
        <v>30</v>
      </c>
      <c r="C88" s="79">
        <v>36</v>
      </c>
      <c r="D88" s="79">
        <v>36</v>
      </c>
      <c r="E88" s="79">
        <v>41</v>
      </c>
      <c r="F88" s="79">
        <v>46</v>
      </c>
      <c r="G88" s="79">
        <v>65</v>
      </c>
      <c r="H88" s="79">
        <v>69</v>
      </c>
      <c r="I88" s="79">
        <v>71</v>
      </c>
      <c r="J88" s="79">
        <v>47</v>
      </c>
      <c r="K88" s="79">
        <v>48</v>
      </c>
      <c r="L88" s="79">
        <v>46</v>
      </c>
      <c r="M88" s="79">
        <v>45</v>
      </c>
      <c r="N88" s="79">
        <v>38</v>
      </c>
      <c r="O88" s="79">
        <v>43</v>
      </c>
      <c r="P88" s="79">
        <v>38</v>
      </c>
      <c r="Q88" s="79">
        <v>43</v>
      </c>
      <c r="R88" s="79">
        <v>37</v>
      </c>
      <c r="S88" s="79">
        <v>67</v>
      </c>
      <c r="T88" s="79">
        <v>80</v>
      </c>
      <c r="U88" s="79">
        <v>60</v>
      </c>
      <c r="V88" s="79">
        <v>43</v>
      </c>
      <c r="W88" s="79">
        <v>37</v>
      </c>
      <c r="X88" s="79">
        <v>44</v>
      </c>
      <c r="Y88" s="79">
        <v>43</v>
      </c>
      <c r="Z88" s="79">
        <v>37</v>
      </c>
      <c r="AA88" s="79">
        <v>33</v>
      </c>
      <c r="AB88" s="79">
        <v>34</v>
      </c>
      <c r="AC88" s="79">
        <v>38</v>
      </c>
      <c r="AD88" s="79"/>
      <c r="AE88" s="59"/>
      <c r="AF88" s="59"/>
      <c r="AG88" s="64"/>
      <c r="AH88" s="64"/>
      <c r="AI88" s="64"/>
      <c r="AJ88" s="64"/>
      <c r="AK88" s="60"/>
    </row>
    <row r="89" spans="1:37" x14ac:dyDescent="0.2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4"/>
      <c r="AH89" s="64"/>
      <c r="AI89" s="64"/>
      <c r="AJ89" s="64"/>
      <c r="AK89" s="60"/>
    </row>
    <row r="90" spans="1:37" x14ac:dyDescent="0.25">
      <c r="A90" s="58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4"/>
      <c r="AH90" s="64"/>
      <c r="AI90" s="64"/>
      <c r="AJ90" s="64"/>
      <c r="AK90" s="60"/>
    </row>
    <row r="91" spans="1:37" x14ac:dyDescent="0.25">
      <c r="A91" s="58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4"/>
      <c r="AH91" s="64"/>
      <c r="AI91" s="64"/>
      <c r="AJ91" s="64"/>
      <c r="AK91" s="60"/>
    </row>
    <row r="92" spans="1:37" x14ac:dyDescent="0.25">
      <c r="A92" s="58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4"/>
      <c r="AH92" s="64"/>
      <c r="AI92" s="64"/>
      <c r="AJ92" s="64"/>
      <c r="AK92" s="60"/>
    </row>
    <row r="93" spans="1:37" x14ac:dyDescent="0.25">
      <c r="A93" s="58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4"/>
      <c r="AH93" s="64"/>
      <c r="AI93" s="64"/>
      <c r="AJ93" s="64"/>
      <c r="AK93" s="60"/>
    </row>
    <row r="94" spans="1:37" x14ac:dyDescent="0.25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4"/>
      <c r="AH94" s="64"/>
      <c r="AI94" s="64"/>
      <c r="AJ94" s="64"/>
      <c r="AK94" s="60"/>
    </row>
    <row r="95" spans="1:37" x14ac:dyDescent="0.25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64"/>
      <c r="AH95" s="64"/>
      <c r="AI95" s="64"/>
      <c r="AJ95" s="64"/>
      <c r="AK95" s="60"/>
    </row>
    <row r="96" spans="1:37" x14ac:dyDescent="0.25">
      <c r="A96" s="58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64"/>
      <c r="AH96" s="64"/>
      <c r="AI96" s="64"/>
      <c r="AJ96" s="64"/>
      <c r="AK96" s="60"/>
    </row>
    <row r="97" spans="1:37" x14ac:dyDescent="0.25">
      <c r="A97" s="58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4"/>
      <c r="AH97" s="64"/>
      <c r="AI97" s="64"/>
      <c r="AJ97" s="64"/>
      <c r="AK97" s="60"/>
    </row>
    <row r="98" spans="1:37" x14ac:dyDescent="0.2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64"/>
      <c r="AH98" s="64"/>
      <c r="AI98" s="64"/>
      <c r="AJ98" s="64"/>
      <c r="AK98" s="60"/>
    </row>
    <row r="99" spans="1:37" x14ac:dyDescent="0.25">
      <c r="A99" s="58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64"/>
      <c r="AH99" s="64"/>
      <c r="AI99" s="64"/>
      <c r="AJ99" s="64"/>
      <c r="AK99" s="60"/>
    </row>
    <row r="100" spans="1:37" x14ac:dyDescent="0.25">
      <c r="A100" s="58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4"/>
      <c r="AH100" s="64"/>
      <c r="AI100" s="64"/>
      <c r="AJ100" s="64"/>
      <c r="AK100" s="60"/>
    </row>
    <row r="101" spans="1:37" x14ac:dyDescent="0.25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4"/>
      <c r="AH101" s="64"/>
      <c r="AI101" s="64"/>
      <c r="AJ101" s="64"/>
      <c r="AK101" s="60"/>
    </row>
    <row r="102" spans="1:37" x14ac:dyDescent="0.25">
      <c r="A102" s="58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4"/>
      <c r="AH102" s="64"/>
      <c r="AI102" s="64"/>
      <c r="AJ102" s="64"/>
      <c r="AK102" s="60"/>
    </row>
    <row r="103" spans="1:37" x14ac:dyDescent="0.25">
      <c r="A103" s="58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4"/>
      <c r="AH103" s="64"/>
      <c r="AI103" s="64"/>
      <c r="AJ103" s="64"/>
      <c r="AK103" s="60"/>
    </row>
    <row r="104" spans="1:37" x14ac:dyDescent="0.25">
      <c r="A104" s="5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4"/>
      <c r="AH104" s="64"/>
      <c r="AI104" s="64"/>
      <c r="AJ104" s="64"/>
      <c r="AK104" s="60"/>
    </row>
    <row r="105" spans="1:37" x14ac:dyDescent="0.25">
      <c r="A105" s="58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4"/>
      <c r="AH105" s="64"/>
      <c r="AI105" s="64"/>
      <c r="AJ105" s="64"/>
      <c r="AK105" s="60"/>
    </row>
    <row r="106" spans="1:37" x14ac:dyDescent="0.25">
      <c r="A106" s="58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64"/>
      <c r="AH106" s="64"/>
      <c r="AI106" s="64"/>
      <c r="AJ106" s="64"/>
      <c r="AK106" s="60"/>
    </row>
    <row r="107" spans="1:37" x14ac:dyDescent="0.25">
      <c r="A107" s="58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64"/>
      <c r="AH107" s="64"/>
      <c r="AI107" s="64"/>
      <c r="AJ107" s="64"/>
      <c r="AK107" s="60"/>
    </row>
    <row r="108" spans="1:37" x14ac:dyDescent="0.25">
      <c r="A108" s="58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4"/>
      <c r="AH108" s="64"/>
      <c r="AI108" s="64"/>
      <c r="AJ108" s="64"/>
      <c r="AK108" s="60"/>
    </row>
    <row r="109" spans="1:37" x14ac:dyDescent="0.25">
      <c r="A109" s="58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4"/>
      <c r="AH109" s="64"/>
      <c r="AI109" s="64"/>
      <c r="AJ109" s="64"/>
      <c r="AK109" s="60"/>
    </row>
    <row r="110" spans="1:37" x14ac:dyDescent="0.25">
      <c r="A110" s="58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64"/>
      <c r="AH110" s="64"/>
      <c r="AI110" s="64"/>
      <c r="AJ110" s="64"/>
      <c r="AK110" s="60"/>
    </row>
    <row r="111" spans="1:37" x14ac:dyDescent="0.25">
      <c r="A111" s="58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64"/>
      <c r="AH111" s="64"/>
      <c r="AI111" s="64"/>
      <c r="AJ111" s="64"/>
      <c r="AK111" s="60"/>
    </row>
    <row r="112" spans="1:37" x14ac:dyDescent="0.2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4"/>
      <c r="AH112" s="64"/>
      <c r="AI112" s="64"/>
      <c r="AJ112" s="64"/>
      <c r="AK112" s="60"/>
    </row>
    <row r="113" spans="1:37" x14ac:dyDescent="0.2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4"/>
      <c r="AH113" s="64"/>
      <c r="AI113" s="64"/>
      <c r="AJ113" s="64"/>
      <c r="AK113" s="60"/>
    </row>
    <row r="114" spans="1:37" x14ac:dyDescent="0.2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4"/>
      <c r="AH114" s="64"/>
      <c r="AI114" s="64"/>
      <c r="AJ114" s="64"/>
      <c r="AK114" s="60"/>
    </row>
    <row r="115" spans="1:37" x14ac:dyDescent="0.2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64"/>
      <c r="AH115" s="64"/>
      <c r="AI115" s="64"/>
      <c r="AJ115" s="64"/>
      <c r="AK115" s="60"/>
    </row>
    <row r="116" spans="1:37" x14ac:dyDescent="0.2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4"/>
      <c r="AH116" s="64"/>
      <c r="AI116" s="64"/>
      <c r="AJ116" s="64"/>
      <c r="AK116" s="60"/>
    </row>
    <row r="117" spans="1:37" x14ac:dyDescent="0.2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4"/>
      <c r="AH117" s="64"/>
      <c r="AI117" s="64"/>
      <c r="AJ117" s="64"/>
      <c r="AK117" s="60"/>
    </row>
    <row r="118" spans="1:37" x14ac:dyDescent="0.2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4"/>
      <c r="AH118" s="64"/>
      <c r="AI118" s="64"/>
      <c r="AJ118" s="64"/>
      <c r="AK118" s="60"/>
    </row>
    <row r="119" spans="1:37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4"/>
      <c r="AH119" s="64"/>
      <c r="AI119" s="64"/>
      <c r="AJ119" s="64"/>
      <c r="AK119" s="60"/>
    </row>
    <row r="120" spans="1:37" x14ac:dyDescent="0.2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4"/>
      <c r="AH120" s="64"/>
      <c r="AI120" s="64"/>
      <c r="AJ120" s="64"/>
      <c r="AK120" s="60"/>
    </row>
    <row r="121" spans="1:37" x14ac:dyDescent="0.2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4"/>
      <c r="AH121" s="64"/>
      <c r="AI121" s="64"/>
      <c r="AJ121" s="64"/>
      <c r="AK121" s="60"/>
    </row>
    <row r="122" spans="1:37" x14ac:dyDescent="0.2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4"/>
      <c r="AH122" s="64"/>
      <c r="AI122" s="64"/>
      <c r="AJ122" s="64"/>
      <c r="AK122" s="60"/>
    </row>
    <row r="123" spans="1:37" x14ac:dyDescent="0.2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64"/>
      <c r="AH123" s="64"/>
      <c r="AI123" s="64"/>
      <c r="AJ123" s="64"/>
      <c r="AK123" s="60"/>
    </row>
    <row r="124" spans="1:37" x14ac:dyDescent="0.2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4"/>
      <c r="AH124" s="64"/>
      <c r="AI124" s="64"/>
      <c r="AJ124" s="64"/>
      <c r="AK124" s="60"/>
    </row>
    <row r="125" spans="1:37" x14ac:dyDescent="0.25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64"/>
      <c r="AH125" s="64"/>
      <c r="AI125" s="64"/>
      <c r="AJ125" s="64"/>
      <c r="AK125" s="60"/>
    </row>
    <row r="126" spans="1:37" x14ac:dyDescent="0.25">
      <c r="A126" s="58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64"/>
      <c r="AH126" s="64"/>
      <c r="AI126" s="64"/>
      <c r="AJ126" s="64"/>
      <c r="AK126" s="60"/>
    </row>
    <row r="127" spans="1:37" x14ac:dyDescent="0.25">
      <c r="A127" s="58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64"/>
      <c r="AH127" s="64"/>
      <c r="AI127" s="64"/>
      <c r="AJ127" s="64"/>
      <c r="AK127" s="60"/>
    </row>
    <row r="128" spans="1:37" x14ac:dyDescent="0.25">
      <c r="A128" s="5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64"/>
      <c r="AH128" s="64"/>
      <c r="AI128" s="64"/>
      <c r="AJ128" s="64"/>
      <c r="AK128" s="60"/>
    </row>
    <row r="129" spans="1:37" x14ac:dyDescent="0.25">
      <c r="A129" s="5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64"/>
      <c r="AH129" s="64"/>
      <c r="AI129" s="64"/>
      <c r="AJ129" s="64"/>
      <c r="AK129" s="60"/>
    </row>
    <row r="130" spans="1:37" x14ac:dyDescent="0.25">
      <c r="A130" s="5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4"/>
      <c r="AH130" s="64"/>
      <c r="AI130" s="64"/>
      <c r="AJ130" s="64"/>
      <c r="AK130" s="60"/>
    </row>
    <row r="131" spans="1:37" x14ac:dyDescent="0.25">
      <c r="A131" s="5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4"/>
      <c r="AH131" s="64"/>
      <c r="AI131" s="64"/>
      <c r="AJ131" s="64"/>
      <c r="AK131" s="60"/>
    </row>
    <row r="132" spans="1:37" x14ac:dyDescent="0.25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4"/>
      <c r="AH132" s="64"/>
      <c r="AI132" s="64"/>
      <c r="AJ132" s="64"/>
      <c r="AK132" s="60"/>
    </row>
    <row r="133" spans="1:37" x14ac:dyDescent="0.25">
      <c r="A133" s="5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4"/>
      <c r="AH133" s="64"/>
      <c r="AI133" s="64"/>
      <c r="AJ133" s="64"/>
      <c r="AK133" s="60"/>
    </row>
    <row r="134" spans="1:37" x14ac:dyDescent="0.25">
      <c r="A134" s="5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64"/>
      <c r="AH134" s="64"/>
      <c r="AI134" s="64"/>
      <c r="AJ134" s="64"/>
      <c r="AK134" s="60"/>
    </row>
    <row r="135" spans="1:37" x14ac:dyDescent="0.25">
      <c r="A135" s="5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64"/>
      <c r="AH135" s="64"/>
      <c r="AI135" s="64"/>
      <c r="AJ135" s="64"/>
      <c r="AK135" s="60"/>
    </row>
    <row r="136" spans="1:37" x14ac:dyDescent="0.2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64"/>
      <c r="AH136" s="64"/>
      <c r="AI136" s="64"/>
      <c r="AJ136" s="64"/>
      <c r="AK136" s="60"/>
    </row>
    <row r="137" spans="1:37" x14ac:dyDescent="0.2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64"/>
      <c r="AH137" s="64"/>
      <c r="AI137" s="64"/>
      <c r="AJ137" s="64"/>
      <c r="AK137" s="60"/>
    </row>
    <row r="138" spans="1:37" x14ac:dyDescent="0.2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64"/>
      <c r="AH138" s="64"/>
      <c r="AI138" s="64"/>
      <c r="AJ138" s="64"/>
      <c r="AK138" s="60"/>
    </row>
    <row r="139" spans="1:37" x14ac:dyDescent="0.2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64"/>
      <c r="AH139" s="64"/>
      <c r="AI139" s="64"/>
      <c r="AJ139" s="64"/>
      <c r="AK139" s="60"/>
    </row>
    <row r="140" spans="1:37" x14ac:dyDescent="0.2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64"/>
      <c r="AH140" s="64"/>
      <c r="AI140" s="64"/>
      <c r="AJ140" s="64"/>
      <c r="AK140" s="60"/>
    </row>
    <row r="141" spans="1:37" x14ac:dyDescent="0.25">
      <c r="A141" s="5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64"/>
      <c r="AH141" s="64"/>
      <c r="AI141" s="64"/>
      <c r="AJ141" s="64"/>
      <c r="AK141" s="60"/>
    </row>
    <row r="142" spans="1:37" x14ac:dyDescent="0.25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64"/>
      <c r="AH142" s="64"/>
      <c r="AI142" s="64"/>
      <c r="AJ142" s="64"/>
      <c r="AK142" s="60"/>
    </row>
    <row r="143" spans="1:37" x14ac:dyDescent="0.25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64"/>
      <c r="AH143" s="64"/>
      <c r="AI143" s="64"/>
      <c r="AJ143" s="64"/>
      <c r="AK143" s="60"/>
    </row>
    <row r="144" spans="1:37" x14ac:dyDescent="0.25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4"/>
      <c r="AH144" s="64"/>
      <c r="AI144" s="64"/>
      <c r="AJ144" s="64"/>
      <c r="AK144" s="60"/>
    </row>
    <row r="145" spans="1:37" x14ac:dyDescent="0.25">
      <c r="A145" s="5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4"/>
      <c r="AH145" s="64"/>
      <c r="AI145" s="64"/>
      <c r="AJ145" s="64"/>
      <c r="AK145" s="60"/>
    </row>
    <row r="146" spans="1:37" x14ac:dyDescent="0.25">
      <c r="A146" s="5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4"/>
      <c r="AH146" s="64"/>
      <c r="AI146" s="64"/>
      <c r="AJ146" s="64"/>
      <c r="AK146" s="60"/>
    </row>
    <row r="147" spans="1:37" x14ac:dyDescent="0.25">
      <c r="A147" s="5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4"/>
      <c r="AH147" s="64"/>
      <c r="AI147" s="64"/>
      <c r="AJ147" s="64"/>
      <c r="AK147" s="60"/>
    </row>
    <row r="148" spans="1:37" x14ac:dyDescent="0.25">
      <c r="A148" s="5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64"/>
      <c r="AH148" s="64"/>
      <c r="AI148" s="64"/>
      <c r="AJ148" s="64"/>
      <c r="AK148" s="60"/>
    </row>
    <row r="149" spans="1:37" x14ac:dyDescent="0.25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64"/>
      <c r="AH149" s="64"/>
      <c r="AI149" s="64"/>
      <c r="AJ149" s="64"/>
      <c r="AK149" s="60"/>
    </row>
    <row r="150" spans="1:37" x14ac:dyDescent="0.25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64"/>
      <c r="AH150" s="64"/>
      <c r="AI150" s="64"/>
      <c r="AJ150" s="64"/>
      <c r="AK150" s="60"/>
    </row>
    <row r="151" spans="1:37" x14ac:dyDescent="0.2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64"/>
      <c r="AH151" s="64"/>
      <c r="AI151" s="64"/>
      <c r="AJ151" s="64"/>
      <c r="AK151" s="60"/>
    </row>
    <row r="152" spans="1:37" x14ac:dyDescent="0.25">
      <c r="A152" s="5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64"/>
      <c r="AH152" s="64"/>
      <c r="AI152" s="64"/>
      <c r="AJ152" s="64"/>
      <c r="AK152" s="60"/>
    </row>
    <row r="153" spans="1:37" x14ac:dyDescent="0.2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64"/>
      <c r="AH153" s="64"/>
      <c r="AI153" s="64"/>
      <c r="AJ153" s="64"/>
      <c r="AK153" s="60"/>
    </row>
    <row r="154" spans="1:37" x14ac:dyDescent="0.2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64"/>
      <c r="AH154" s="64"/>
      <c r="AI154" s="64"/>
      <c r="AJ154" s="64"/>
      <c r="AK154" s="60"/>
    </row>
    <row r="155" spans="1:37" x14ac:dyDescent="0.2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64"/>
      <c r="AH155" s="64"/>
      <c r="AI155" s="64"/>
      <c r="AJ155" s="64"/>
      <c r="AK155" s="60"/>
    </row>
    <row r="156" spans="1:37" x14ac:dyDescent="0.2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64"/>
      <c r="AH156" s="64"/>
      <c r="AI156" s="64"/>
      <c r="AJ156" s="64"/>
      <c r="AK156" s="60"/>
    </row>
    <row r="157" spans="1:37" x14ac:dyDescent="0.2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64"/>
      <c r="AH157" s="64"/>
      <c r="AI157" s="64"/>
      <c r="AJ157" s="64"/>
      <c r="AK157" s="60"/>
    </row>
    <row r="158" spans="1:37" x14ac:dyDescent="0.25">
      <c r="A158" s="5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4"/>
      <c r="AH158" s="64"/>
      <c r="AI158" s="64"/>
      <c r="AJ158" s="64"/>
      <c r="AK158" s="60"/>
    </row>
    <row r="159" spans="1:37" x14ac:dyDescent="0.25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4"/>
      <c r="AH159" s="64"/>
      <c r="AI159" s="64"/>
      <c r="AJ159" s="64"/>
      <c r="AK159" s="60"/>
    </row>
    <row r="160" spans="1:37" x14ac:dyDescent="0.25">
      <c r="A160" s="5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4"/>
      <c r="AH160" s="64"/>
      <c r="AI160" s="64"/>
      <c r="AJ160" s="64"/>
      <c r="AK160" s="60"/>
    </row>
    <row r="161" spans="1:36" x14ac:dyDescent="0.25">
      <c r="A161" s="5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4"/>
      <c r="AH161" s="64"/>
      <c r="AI161" s="64"/>
      <c r="AJ161" s="64"/>
    </row>
    <row r="162" spans="1:36" x14ac:dyDescent="0.2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64"/>
      <c r="AH162" s="64"/>
      <c r="AI162" s="64"/>
      <c r="AJ162" s="64"/>
    </row>
    <row r="163" spans="1:36" x14ac:dyDescent="0.25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64"/>
      <c r="AD163" s="64"/>
      <c r="AE163" s="64"/>
      <c r="AF163" s="64"/>
      <c r="AG163" s="64"/>
      <c r="AH163" s="64"/>
      <c r="AI163" s="64"/>
      <c r="AJ163" s="64"/>
    </row>
    <row r="164" spans="1:36" x14ac:dyDescent="0.25">
      <c r="A164" s="65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4"/>
      <c r="AD164" s="64"/>
      <c r="AE164" s="64"/>
      <c r="AF164" s="64"/>
      <c r="AG164" s="64"/>
      <c r="AH164" s="64"/>
      <c r="AI164" s="64"/>
      <c r="AJ164" s="64"/>
    </row>
    <row r="165" spans="1:36" x14ac:dyDescent="0.25">
      <c r="A165" s="65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4"/>
      <c r="AD165" s="64"/>
      <c r="AE165" s="64"/>
      <c r="AF165" s="64"/>
      <c r="AG165" s="64"/>
      <c r="AH165" s="64"/>
      <c r="AI165" s="64"/>
      <c r="AJ165" s="64"/>
    </row>
    <row r="166" spans="1:36" x14ac:dyDescent="0.25">
      <c r="A166" s="65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4"/>
      <c r="AD166" s="64"/>
      <c r="AE166" s="64"/>
      <c r="AF166" s="64"/>
      <c r="AG166" s="64"/>
      <c r="AH166" s="64"/>
      <c r="AI166" s="64"/>
      <c r="AJ166" s="64"/>
    </row>
    <row r="167" spans="1:36" x14ac:dyDescent="0.25">
      <c r="A167" s="65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4"/>
      <c r="AD167" s="64"/>
      <c r="AE167" s="64"/>
      <c r="AF167" s="64"/>
      <c r="AG167" s="64"/>
      <c r="AH167" s="64"/>
      <c r="AI167" s="64"/>
      <c r="AJ167" s="64"/>
    </row>
    <row r="168" spans="1:36" x14ac:dyDescent="0.25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4"/>
      <c r="AD168" s="64"/>
      <c r="AE168" s="64"/>
      <c r="AF168" s="64"/>
      <c r="AG168" s="64"/>
      <c r="AH168" s="64"/>
      <c r="AI168" s="64"/>
      <c r="AJ168" s="64"/>
    </row>
    <row r="169" spans="1:36" x14ac:dyDescent="0.25">
      <c r="A169" s="65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4"/>
      <c r="AD169" s="64"/>
      <c r="AE169" s="64"/>
      <c r="AF169" s="64"/>
      <c r="AG169" s="64"/>
      <c r="AH169" s="64"/>
      <c r="AI169" s="64"/>
      <c r="AJ169" s="64"/>
    </row>
    <row r="170" spans="1:36" x14ac:dyDescent="0.25">
      <c r="A170" s="65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4"/>
      <c r="AD170" s="64"/>
      <c r="AE170" s="64"/>
      <c r="AF170" s="64"/>
      <c r="AG170" s="64"/>
      <c r="AH170" s="64"/>
      <c r="AI170" s="64"/>
      <c r="AJ170" s="64"/>
    </row>
    <row r="171" spans="1:36" x14ac:dyDescent="0.25">
      <c r="A171" s="65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4"/>
      <c r="AD171" s="64"/>
      <c r="AE171" s="64"/>
      <c r="AF171" s="64"/>
      <c r="AG171" s="64"/>
      <c r="AH171" s="64"/>
      <c r="AI171" s="64"/>
      <c r="AJ171" s="64"/>
    </row>
    <row r="172" spans="1:36" x14ac:dyDescent="0.25">
      <c r="A172" s="65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4"/>
      <c r="AD172" s="64"/>
      <c r="AE172" s="64"/>
      <c r="AF172" s="64"/>
      <c r="AG172" s="64"/>
      <c r="AH172" s="64"/>
      <c r="AI172" s="64"/>
      <c r="AJ172" s="64"/>
    </row>
    <row r="173" spans="1:36" x14ac:dyDescent="0.2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</row>
    <row r="174" spans="1:36" x14ac:dyDescent="0.2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</row>
    <row r="175" spans="1:36" x14ac:dyDescent="0.2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</row>
    <row r="176" spans="1:36" x14ac:dyDescent="0.2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</row>
    <row r="177" spans="1:36" x14ac:dyDescent="0.2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</row>
    <row r="178" spans="1:36" x14ac:dyDescent="0.2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</row>
    <row r="179" spans="1:36" x14ac:dyDescent="0.2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</row>
    <row r="180" spans="1:36" x14ac:dyDescent="0.2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</row>
    <row r="181" spans="1:36" x14ac:dyDescent="0.2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</row>
    <row r="182" spans="1:36" x14ac:dyDescent="0.2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</row>
    <row r="183" spans="1:36" x14ac:dyDescent="0.2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</row>
    <row r="184" spans="1:36" x14ac:dyDescent="0.2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</row>
    <row r="185" spans="1:36" x14ac:dyDescent="0.2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</row>
    <row r="186" spans="1:36" x14ac:dyDescent="0.2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</row>
    <row r="187" spans="1:36" x14ac:dyDescent="0.2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</row>
    <row r="188" spans="1:36" x14ac:dyDescent="0.2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</row>
    <row r="189" spans="1:36" x14ac:dyDescent="0.2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</row>
    <row r="190" spans="1:36" x14ac:dyDescent="0.2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</row>
    <row r="191" spans="1:36" x14ac:dyDescent="0.2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</row>
    <row r="192" spans="1:36" x14ac:dyDescent="0.2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</row>
    <row r="193" spans="1:36" x14ac:dyDescent="0.2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</row>
    <row r="194" spans="1:36" x14ac:dyDescent="0.2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</row>
    <row r="195" spans="1:36" x14ac:dyDescent="0.2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</row>
    <row r="196" spans="1:36" x14ac:dyDescent="0.2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</row>
    <row r="197" spans="1:36" x14ac:dyDescent="0.2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</row>
    <row r="198" spans="1:36" x14ac:dyDescent="0.2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</row>
    <row r="199" spans="1:36" x14ac:dyDescent="0.2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</row>
    <row r="200" spans="1:36" x14ac:dyDescent="0.2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</row>
    <row r="201" spans="1:36" x14ac:dyDescent="0.2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</row>
    <row r="202" spans="1:36" x14ac:dyDescent="0.2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</row>
    <row r="203" spans="1:36" x14ac:dyDescent="0.2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</row>
    <row r="204" spans="1:36" x14ac:dyDescent="0.25">
      <c r="A204" s="69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</row>
    <row r="205" spans="1:36" x14ac:dyDescent="0.25">
      <c r="A205" s="69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</row>
    <row r="206" spans="1:36" x14ac:dyDescent="0.25">
      <c r="A206" s="69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</row>
    <row r="207" spans="1:36" x14ac:dyDescent="0.25">
      <c r="A207" s="69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</row>
    <row r="208" spans="1:36" x14ac:dyDescent="0.25">
      <c r="A208" s="69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</row>
    <row r="209" spans="1:36" x14ac:dyDescent="0.25">
      <c r="A209" s="69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</row>
    <row r="210" spans="1:36" x14ac:dyDescent="0.25">
      <c r="A210" s="69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</row>
    <row r="211" spans="1:36" x14ac:dyDescent="0.25">
      <c r="A211" s="69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</row>
    <row r="212" spans="1:36" x14ac:dyDescent="0.25">
      <c r="A212" s="69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</row>
    <row r="213" spans="1:36" x14ac:dyDescent="0.25">
      <c r="A213" s="69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</row>
    <row r="214" spans="1:36" x14ac:dyDescent="0.25">
      <c r="A214" s="69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</row>
    <row r="215" spans="1:36" x14ac:dyDescent="0.25">
      <c r="A215" s="69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</row>
    <row r="216" spans="1:36" x14ac:dyDescent="0.25">
      <c r="A216" s="69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</row>
    <row r="217" spans="1:36" x14ac:dyDescent="0.25">
      <c r="A217" s="69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</row>
    <row r="218" spans="1:36" x14ac:dyDescent="0.25">
      <c r="A218" s="69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</row>
    <row r="219" spans="1:36" x14ac:dyDescent="0.25">
      <c r="A219" s="69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</row>
    <row r="220" spans="1:36" x14ac:dyDescent="0.25">
      <c r="A220" s="69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</row>
    <row r="221" spans="1:36" x14ac:dyDescent="0.25">
      <c r="A221" s="69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</row>
    <row r="222" spans="1:36" x14ac:dyDescent="0.25">
      <c r="A222" s="69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</row>
    <row r="223" spans="1:36" x14ac:dyDescent="0.25">
      <c r="A223" s="69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</row>
    <row r="224" spans="1:36" x14ac:dyDescent="0.25">
      <c r="A224" s="69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</row>
    <row r="225" spans="1:36" x14ac:dyDescent="0.25">
      <c r="A225" s="69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</row>
    <row r="226" spans="1:36" x14ac:dyDescent="0.25">
      <c r="A226" s="69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</row>
    <row r="227" spans="1:36" x14ac:dyDescent="0.25">
      <c r="A227" s="69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</row>
    <row r="228" spans="1:36" x14ac:dyDescent="0.25">
      <c r="A228" s="69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</row>
    <row r="229" spans="1:36" x14ac:dyDescent="0.25">
      <c r="A229" s="69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</row>
    <row r="230" spans="1:36" x14ac:dyDescent="0.25">
      <c r="A230" s="69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</row>
    <row r="231" spans="1:36" x14ac:dyDescent="0.25">
      <c r="A231" s="69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</row>
    <row r="232" spans="1:36" x14ac:dyDescent="0.25">
      <c r="A232" s="69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</row>
    <row r="233" spans="1:36" x14ac:dyDescent="0.25">
      <c r="A233" s="69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</row>
    <row r="234" spans="1:36" x14ac:dyDescent="0.25">
      <c r="A234" s="69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</row>
    <row r="235" spans="1:36" x14ac:dyDescent="0.25">
      <c r="A235" s="69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</row>
    <row r="236" spans="1:36" x14ac:dyDescent="0.25">
      <c r="A236" s="69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</row>
    <row r="237" spans="1:36" x14ac:dyDescent="0.25">
      <c r="A237" s="69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</row>
    <row r="238" spans="1:36" x14ac:dyDescent="0.25">
      <c r="A238" s="69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</row>
    <row r="239" spans="1:36" x14ac:dyDescent="0.25">
      <c r="A239" s="69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</row>
    <row r="240" spans="1:36" x14ac:dyDescent="0.25">
      <c r="A240" s="69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</row>
    <row r="241" spans="1:36" x14ac:dyDescent="0.25">
      <c r="A241" s="69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</row>
    <row r="242" spans="1:36" x14ac:dyDescent="0.25">
      <c r="A242" s="69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</row>
    <row r="243" spans="1:36" x14ac:dyDescent="0.25">
      <c r="A243" s="69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</row>
    <row r="244" spans="1:36" x14ac:dyDescent="0.25">
      <c r="A244" s="69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I253"/>
  <sheetViews>
    <sheetView zoomScale="90" zoomScaleNormal="90" workbookViewId="0">
      <selection activeCell="F31" sqref="F31"/>
    </sheetView>
  </sheetViews>
  <sheetFormatPr defaultRowHeight="15" x14ac:dyDescent="0.25"/>
  <cols>
    <col min="1" max="1" width="52.85546875" style="6" customWidth="1"/>
    <col min="2" max="2" width="9.5703125" style="6" customWidth="1"/>
    <col min="3" max="16384" width="9.140625" style="6"/>
  </cols>
  <sheetData>
    <row r="1" spans="1:9" x14ac:dyDescent="0.25">
      <c r="A1" s="61" t="s">
        <v>5</v>
      </c>
      <c r="B1" s="70">
        <v>42736</v>
      </c>
      <c r="C1" s="70">
        <v>42767</v>
      </c>
      <c r="D1" s="70">
        <v>42795</v>
      </c>
      <c r="E1" s="70">
        <v>42826</v>
      </c>
      <c r="F1" s="70">
        <v>42856</v>
      </c>
      <c r="G1" s="70"/>
      <c r="H1" s="70"/>
      <c r="I1" s="70"/>
    </row>
    <row r="2" spans="1:9" x14ac:dyDescent="0.25">
      <c r="A2" s="63" t="s">
        <v>2</v>
      </c>
      <c r="B2" s="70">
        <v>43435</v>
      </c>
      <c r="C2" s="70">
        <v>43466</v>
      </c>
      <c r="D2" s="70">
        <v>43497</v>
      </c>
      <c r="E2" s="70">
        <v>43525</v>
      </c>
      <c r="F2" s="70">
        <v>43556</v>
      </c>
      <c r="G2" s="70"/>
      <c r="H2" s="70"/>
      <c r="I2" s="70"/>
    </row>
    <row r="3" spans="1:9" x14ac:dyDescent="0.25">
      <c r="A3" s="75" t="s">
        <v>100</v>
      </c>
      <c r="B3" s="56">
        <f>SUM('Step 3'!B3:Y3)</f>
        <v>10741</v>
      </c>
      <c r="C3" s="56">
        <f>SUM('Step 3'!C3:Z3)</f>
        <v>10735</v>
      </c>
      <c r="D3" s="56">
        <f>SUM('Step 3'!D3:AA3)</f>
        <v>10683</v>
      </c>
      <c r="E3" s="56">
        <f>SUM('Step 3'!E3:AB3)</f>
        <v>10627</v>
      </c>
      <c r="F3" s="56">
        <f>SUM('Step 3'!F3:AC3)</f>
        <v>10620</v>
      </c>
      <c r="G3" s="56"/>
      <c r="H3" s="56"/>
      <c r="I3" s="56"/>
    </row>
    <row r="4" spans="1:9" x14ac:dyDescent="0.25">
      <c r="A4" s="75" t="s">
        <v>101</v>
      </c>
      <c r="B4" s="56">
        <f>SUM('Step 3'!B4:Y4)</f>
        <v>15702</v>
      </c>
      <c r="C4" s="56">
        <f>SUM('Step 3'!C4:Z4)</f>
        <v>15677</v>
      </c>
      <c r="D4" s="56">
        <f>SUM('Step 3'!D4:AA4)</f>
        <v>15599</v>
      </c>
      <c r="E4" s="56">
        <f>SUM('Step 3'!E4:AB4)</f>
        <v>15527</v>
      </c>
      <c r="F4" s="56">
        <f>SUM('Step 3'!F4:AC4)</f>
        <v>15499</v>
      </c>
      <c r="G4" s="56"/>
      <c r="H4" s="56"/>
      <c r="I4" s="56"/>
    </row>
    <row r="5" spans="1:9" x14ac:dyDescent="0.25">
      <c r="A5" s="75" t="s">
        <v>102</v>
      </c>
      <c r="B5" s="56">
        <f>SUM('Step 3'!B5:Y5)</f>
        <v>1047</v>
      </c>
      <c r="C5" s="56">
        <f>SUM('Step 3'!C5:Z5)</f>
        <v>1053</v>
      </c>
      <c r="D5" s="56">
        <f>SUM('Step 3'!D5:AA5)</f>
        <v>1056</v>
      </c>
      <c r="E5" s="56">
        <f>SUM('Step 3'!E5:AB5)</f>
        <v>1051</v>
      </c>
      <c r="F5" s="56">
        <f>SUM('Step 3'!F5:AC5)</f>
        <v>1050</v>
      </c>
      <c r="G5" s="56"/>
      <c r="H5" s="56"/>
      <c r="I5" s="56"/>
    </row>
    <row r="6" spans="1:9" x14ac:dyDescent="0.25">
      <c r="A6" s="75" t="s">
        <v>103</v>
      </c>
      <c r="B6" s="56">
        <f>SUM('Step 3'!B6:Y6)</f>
        <v>6052</v>
      </c>
      <c r="C6" s="56">
        <f>SUM('Step 3'!C6:Z6)</f>
        <v>6060</v>
      </c>
      <c r="D6" s="56">
        <f>SUM('Step 3'!D6:AA6)</f>
        <v>6061</v>
      </c>
      <c r="E6" s="56">
        <f>SUM('Step 3'!E6:AB6)</f>
        <v>6070</v>
      </c>
      <c r="F6" s="56">
        <f>SUM('Step 3'!F6:AC6)</f>
        <v>6088</v>
      </c>
      <c r="G6" s="56"/>
      <c r="H6" s="56"/>
      <c r="I6" s="56"/>
    </row>
    <row r="7" spans="1:9" x14ac:dyDescent="0.25">
      <c r="A7" s="75" t="s">
        <v>104</v>
      </c>
      <c r="B7" s="56">
        <f>SUM('Step 3'!B7:Y7)</f>
        <v>1144</v>
      </c>
      <c r="C7" s="56">
        <f>SUM('Step 3'!C7:Z7)</f>
        <v>1151</v>
      </c>
      <c r="D7" s="56">
        <f>SUM('Step 3'!D7:AA7)</f>
        <v>1157</v>
      </c>
      <c r="E7" s="56">
        <f>SUM('Step 3'!E7:AB7)</f>
        <v>1168</v>
      </c>
      <c r="F7" s="56">
        <f>SUM('Step 3'!F7:AC7)</f>
        <v>1174</v>
      </c>
      <c r="G7" s="56"/>
      <c r="H7" s="56"/>
      <c r="I7" s="56"/>
    </row>
    <row r="8" spans="1:9" x14ac:dyDescent="0.25">
      <c r="A8" s="75" t="s">
        <v>105</v>
      </c>
      <c r="B8" s="56">
        <f>SUM('Step 3'!B8:Y8)</f>
        <v>1877</v>
      </c>
      <c r="C8" s="56">
        <f>SUM('Step 3'!C8:Z8)</f>
        <v>1861</v>
      </c>
      <c r="D8" s="56">
        <f>SUM('Step 3'!D8:AA8)</f>
        <v>1846</v>
      </c>
      <c r="E8" s="56">
        <f>SUM('Step 3'!E8:AB8)</f>
        <v>1832</v>
      </c>
      <c r="F8" s="56">
        <f>SUM('Step 3'!F8:AC8)</f>
        <v>1828</v>
      </c>
      <c r="G8" s="56"/>
      <c r="H8" s="56"/>
      <c r="I8" s="56"/>
    </row>
    <row r="9" spans="1:9" x14ac:dyDescent="0.25">
      <c r="A9" s="75" t="s">
        <v>106</v>
      </c>
      <c r="B9" s="56">
        <f>SUM('Step 3'!B9:Y9)</f>
        <v>13297</v>
      </c>
      <c r="C9" s="56">
        <f>SUM('Step 3'!C9:Z9)</f>
        <v>13290</v>
      </c>
      <c r="D9" s="56">
        <f>SUM('Step 3'!D9:AA9)</f>
        <v>13209</v>
      </c>
      <c r="E9" s="56">
        <f>SUM('Step 3'!E9:AB9)</f>
        <v>13138</v>
      </c>
      <c r="F9" s="56">
        <f>SUM('Step 3'!F9:AC9)</f>
        <v>13085</v>
      </c>
      <c r="G9" s="56"/>
      <c r="H9" s="56"/>
      <c r="I9" s="56"/>
    </row>
    <row r="10" spans="1:9" x14ac:dyDescent="0.25">
      <c r="A10" s="75" t="s">
        <v>107</v>
      </c>
      <c r="B10" s="56">
        <f>SUM('Step 3'!B10:Y10)</f>
        <v>13297</v>
      </c>
      <c r="C10" s="56">
        <f>SUM('Step 3'!C10:Z10)</f>
        <v>13290</v>
      </c>
      <c r="D10" s="56">
        <f>SUM('Step 3'!D10:AA10)</f>
        <v>13209</v>
      </c>
      <c r="E10" s="56">
        <f>SUM('Step 3'!E10:AB10)</f>
        <v>13138</v>
      </c>
      <c r="F10" s="56">
        <f>SUM('Step 3'!F10:AC10)</f>
        <v>13085</v>
      </c>
      <c r="G10" s="56"/>
      <c r="H10" s="56"/>
      <c r="I10" s="56"/>
    </row>
    <row r="11" spans="1:9" x14ac:dyDescent="0.25">
      <c r="A11" s="75" t="s">
        <v>108</v>
      </c>
      <c r="B11" s="56">
        <f>SUM('Step 3'!B11:Y11)</f>
        <v>14343</v>
      </c>
      <c r="C11" s="56">
        <f>SUM('Step 3'!C11:Z11)</f>
        <v>14322</v>
      </c>
      <c r="D11" s="56">
        <f>SUM('Step 3'!D11:AA11)</f>
        <v>14248</v>
      </c>
      <c r="E11" s="56">
        <f>SUM('Step 3'!E11:AB11)</f>
        <v>14176</v>
      </c>
      <c r="F11" s="56">
        <f>SUM('Step 3'!F11:AC11)</f>
        <v>14146</v>
      </c>
      <c r="G11" s="56"/>
      <c r="H11" s="56"/>
      <c r="I11" s="56"/>
    </row>
    <row r="12" spans="1:9" x14ac:dyDescent="0.25">
      <c r="A12" s="75" t="s">
        <v>109</v>
      </c>
      <c r="B12" s="56">
        <f>SUM('Step 3'!B12:Y12)</f>
        <v>1695</v>
      </c>
      <c r="C12" s="56">
        <f>SUM('Step 3'!C12:Z12)</f>
        <v>1697</v>
      </c>
      <c r="D12" s="56">
        <f>SUM('Step 3'!D12:AA12)</f>
        <v>1697</v>
      </c>
      <c r="E12" s="56">
        <f>SUM('Step 3'!E12:AB12)</f>
        <v>1700</v>
      </c>
      <c r="F12" s="56">
        <f>SUM('Step 3'!F12:AC12)</f>
        <v>1696</v>
      </c>
      <c r="G12" s="56"/>
      <c r="H12" s="56"/>
      <c r="I12" s="56"/>
    </row>
    <row r="13" spans="1:9" x14ac:dyDescent="0.25">
      <c r="A13" s="75" t="s">
        <v>110</v>
      </c>
      <c r="B13" s="56">
        <f>SUM('Step 3'!B13:Y13)</f>
        <v>1118</v>
      </c>
      <c r="C13" s="56">
        <f>SUM('Step 3'!C13:Z13)</f>
        <v>1086</v>
      </c>
      <c r="D13" s="56">
        <f>SUM('Step 3'!D13:AA13)</f>
        <v>1056</v>
      </c>
      <c r="E13" s="56">
        <f>SUM('Step 3'!E13:AB13)</f>
        <v>1032</v>
      </c>
      <c r="F13" s="56">
        <f>SUM('Step 3'!F13:AC13)</f>
        <v>1017</v>
      </c>
      <c r="G13" s="56"/>
      <c r="H13" s="56"/>
      <c r="I13" s="56"/>
    </row>
    <row r="14" spans="1:9" x14ac:dyDescent="0.25">
      <c r="A14" s="75" t="s">
        <v>111</v>
      </c>
      <c r="B14" s="56">
        <f>SUM('Step 3'!B14:Y14)</f>
        <v>4052</v>
      </c>
      <c r="C14" s="56">
        <f>SUM('Step 3'!C14:Z14)</f>
        <v>4004</v>
      </c>
      <c r="D14" s="56">
        <f>SUM('Step 3'!D14:AA14)</f>
        <v>3956</v>
      </c>
      <c r="E14" s="56">
        <f>SUM('Step 3'!E14:AB14)</f>
        <v>3930</v>
      </c>
      <c r="F14" s="56">
        <f>SUM('Step 3'!F14:AC14)</f>
        <v>3902</v>
      </c>
      <c r="G14" s="56"/>
      <c r="H14" s="56"/>
      <c r="I14" s="56"/>
    </row>
    <row r="15" spans="1:9" x14ac:dyDescent="0.25">
      <c r="A15" s="75" t="s">
        <v>112</v>
      </c>
      <c r="B15" s="56">
        <f>SUM('Step 3'!B15:Y15)</f>
        <v>704</v>
      </c>
      <c r="C15" s="56">
        <f>SUM('Step 3'!C15:Z15)</f>
        <v>706</v>
      </c>
      <c r="D15" s="56">
        <f>SUM('Step 3'!D15:AA15)</f>
        <v>706</v>
      </c>
      <c r="E15" s="56">
        <f>SUM('Step 3'!E15:AB15)</f>
        <v>705</v>
      </c>
      <c r="F15" s="56">
        <f>SUM('Step 3'!F15:AC15)</f>
        <v>711</v>
      </c>
      <c r="G15" s="56"/>
      <c r="H15" s="56"/>
      <c r="I15" s="56"/>
    </row>
    <row r="16" spans="1:9" x14ac:dyDescent="0.25">
      <c r="A16" s="75" t="s">
        <v>113</v>
      </c>
      <c r="B16" s="56">
        <f>SUM('Step 3'!B16:Y16)</f>
        <v>3145</v>
      </c>
      <c r="C16" s="56">
        <f>SUM('Step 3'!C16:Z16)</f>
        <v>3131</v>
      </c>
      <c r="D16" s="56">
        <f>SUM('Step 3'!D16:AA16)</f>
        <v>3125</v>
      </c>
      <c r="E16" s="56">
        <f>SUM('Step 3'!E16:AB16)</f>
        <v>3119</v>
      </c>
      <c r="F16" s="56">
        <f>SUM('Step 3'!F16:AC16)</f>
        <v>3105</v>
      </c>
      <c r="G16" s="56"/>
      <c r="H16" s="56"/>
      <c r="I16" s="56"/>
    </row>
    <row r="17" spans="1:9" x14ac:dyDescent="0.25">
      <c r="A17" s="75" t="s">
        <v>114</v>
      </c>
      <c r="B17" s="56">
        <f>SUM('Step 3'!B17:Y17)</f>
        <v>1903</v>
      </c>
      <c r="C17" s="56">
        <f>SUM('Step 3'!C17:Z17)</f>
        <v>1867</v>
      </c>
      <c r="D17" s="56">
        <f>SUM('Step 3'!D17:AA17)</f>
        <v>1843</v>
      </c>
      <c r="E17" s="56">
        <f>SUM('Step 3'!E17:AB17)</f>
        <v>1817</v>
      </c>
      <c r="F17" s="56">
        <f>SUM('Step 3'!F17:AC17)</f>
        <v>1798</v>
      </c>
      <c r="G17" s="56"/>
      <c r="H17" s="56"/>
      <c r="I17" s="56"/>
    </row>
    <row r="18" spans="1:9" x14ac:dyDescent="0.25">
      <c r="A18" s="75" t="s">
        <v>115</v>
      </c>
      <c r="B18" s="56">
        <f>SUM('Step 3'!B18:Y18)</f>
        <v>5215</v>
      </c>
      <c r="C18" s="56">
        <f>SUM('Step 3'!C18:Z18)</f>
        <v>5236</v>
      </c>
      <c r="D18" s="56">
        <f>SUM('Step 3'!D18:AA18)</f>
        <v>5223</v>
      </c>
      <c r="E18" s="56">
        <f>SUM('Step 3'!E18:AB18)</f>
        <v>5224</v>
      </c>
      <c r="F18" s="56">
        <f>SUM('Step 3'!F18:AC18)</f>
        <v>5206</v>
      </c>
      <c r="G18" s="56"/>
      <c r="H18" s="56"/>
      <c r="I18" s="56"/>
    </row>
    <row r="19" spans="1:9" x14ac:dyDescent="0.25">
      <c r="A19" s="75" t="s">
        <v>116</v>
      </c>
      <c r="B19" s="56">
        <f>SUM('Step 3'!B19:Y19)</f>
        <v>11483</v>
      </c>
      <c r="C19" s="56">
        <f>SUM('Step 3'!C19:Z19)</f>
        <v>11393</v>
      </c>
      <c r="D19" s="56">
        <f>SUM('Step 3'!D19:AA19)</f>
        <v>11269</v>
      </c>
      <c r="E19" s="56">
        <f>SUM('Step 3'!E19:AB19)</f>
        <v>11175</v>
      </c>
      <c r="F19" s="56">
        <f>SUM('Step 3'!F19:AC19)</f>
        <v>11155</v>
      </c>
      <c r="G19" s="56"/>
      <c r="H19" s="56"/>
      <c r="I19" s="56"/>
    </row>
    <row r="20" spans="1:9" x14ac:dyDescent="0.25">
      <c r="A20" s="75" t="s">
        <v>117</v>
      </c>
      <c r="B20" s="56">
        <f>SUM('Step 3'!B20:Y20)</f>
        <v>1375</v>
      </c>
      <c r="C20" s="56">
        <f>SUM('Step 3'!C20:Z20)</f>
        <v>1380</v>
      </c>
      <c r="D20" s="56">
        <f>SUM('Step 3'!D20:AA20)</f>
        <v>1391</v>
      </c>
      <c r="E20" s="56">
        <f>SUM('Step 3'!E20:AB20)</f>
        <v>1403</v>
      </c>
      <c r="F20" s="56">
        <f>SUM('Step 3'!F20:AC20)</f>
        <v>1414</v>
      </c>
      <c r="G20" s="56"/>
      <c r="H20" s="56"/>
      <c r="I20" s="56"/>
    </row>
    <row r="21" spans="1:9" x14ac:dyDescent="0.25">
      <c r="A21" s="75" t="s">
        <v>118</v>
      </c>
      <c r="B21" s="56">
        <f>SUM('Step 3'!B21:Y21)</f>
        <v>3970</v>
      </c>
      <c r="C21" s="56">
        <f>SUM('Step 3'!C21:Z21)</f>
        <v>3950</v>
      </c>
      <c r="D21" s="56">
        <f>SUM('Step 3'!D21:AA21)</f>
        <v>3940</v>
      </c>
      <c r="E21" s="56">
        <f>SUM('Step 3'!E21:AB21)</f>
        <v>3935</v>
      </c>
      <c r="F21" s="56">
        <f>SUM('Step 3'!F21:AC21)</f>
        <v>3939</v>
      </c>
      <c r="G21" s="56"/>
      <c r="H21" s="56"/>
      <c r="I21" s="56"/>
    </row>
    <row r="22" spans="1:9" x14ac:dyDescent="0.25">
      <c r="A22" s="75" t="s">
        <v>119</v>
      </c>
      <c r="B22" s="56">
        <f>SUM('Step 3'!B22:Y22)</f>
        <v>7176</v>
      </c>
      <c r="C22" s="56">
        <f>SUM('Step 3'!C22:Z22)</f>
        <v>7139</v>
      </c>
      <c r="D22" s="56">
        <f>SUM('Step 3'!D22:AA22)</f>
        <v>7124</v>
      </c>
      <c r="E22" s="56">
        <f>SUM('Step 3'!E22:AB22)</f>
        <v>7107</v>
      </c>
      <c r="F22" s="56">
        <f>SUM('Step 3'!F22:AC22)</f>
        <v>7094</v>
      </c>
      <c r="G22" s="56"/>
      <c r="H22" s="56"/>
      <c r="I22" s="56"/>
    </row>
    <row r="23" spans="1:9" x14ac:dyDescent="0.25">
      <c r="A23" s="75" t="s">
        <v>120</v>
      </c>
      <c r="B23" s="56">
        <f>SUM('Step 3'!B23:Y23)</f>
        <v>2756</v>
      </c>
      <c r="C23" s="56">
        <f>SUM('Step 3'!C23:Z23)</f>
        <v>2757</v>
      </c>
      <c r="D23" s="56">
        <f>SUM('Step 3'!D23:AA23)</f>
        <v>2760</v>
      </c>
      <c r="E23" s="56">
        <f>SUM('Step 3'!E23:AB23)</f>
        <v>2764</v>
      </c>
      <c r="F23" s="56">
        <f>SUM('Step 3'!F23:AC23)</f>
        <v>2772</v>
      </c>
      <c r="G23" s="56"/>
      <c r="H23" s="56"/>
      <c r="I23" s="56"/>
    </row>
    <row r="24" spans="1:9" x14ac:dyDescent="0.25">
      <c r="A24" s="75" t="s">
        <v>121</v>
      </c>
      <c r="B24" s="56">
        <f>SUM('Step 3'!B24:Y24)</f>
        <v>2393</v>
      </c>
      <c r="C24" s="56">
        <f>SUM('Step 3'!C24:Z24)</f>
        <v>2378</v>
      </c>
      <c r="D24" s="56">
        <f>SUM('Step 3'!D24:AA24)</f>
        <v>2370</v>
      </c>
      <c r="E24" s="56">
        <f>SUM('Step 3'!E24:AB24)</f>
        <v>2358</v>
      </c>
      <c r="F24" s="56">
        <f>SUM('Step 3'!F24:AC24)</f>
        <v>2350</v>
      </c>
      <c r="G24" s="56"/>
      <c r="H24" s="56"/>
      <c r="I24" s="56"/>
    </row>
    <row r="25" spans="1:9" x14ac:dyDescent="0.25">
      <c r="A25" s="75" t="s">
        <v>122</v>
      </c>
      <c r="B25" s="56">
        <f>SUM('Step 3'!B25:Y25)</f>
        <v>4974</v>
      </c>
      <c r="C25" s="56">
        <f>SUM('Step 3'!C25:Z25)</f>
        <v>4934</v>
      </c>
      <c r="D25" s="56">
        <f>SUM('Step 3'!D25:AA25)</f>
        <v>4890</v>
      </c>
      <c r="E25" s="56">
        <f>SUM('Step 3'!E25:AB25)</f>
        <v>4845</v>
      </c>
      <c r="F25" s="56">
        <f>SUM('Step 3'!F25:AC25)</f>
        <v>4795</v>
      </c>
      <c r="G25" s="56"/>
      <c r="H25" s="56"/>
      <c r="I25" s="56"/>
    </row>
    <row r="26" spans="1:9" x14ac:dyDescent="0.25">
      <c r="A26" s="75" t="s">
        <v>123</v>
      </c>
      <c r="B26" s="56">
        <f>SUM('Step 3'!B26:Y26)</f>
        <v>6127</v>
      </c>
      <c r="C26" s="56">
        <f>SUM('Step 3'!C26:Z26)</f>
        <v>6094</v>
      </c>
      <c r="D26" s="56">
        <f>SUM('Step 3'!D26:AA26)</f>
        <v>6047</v>
      </c>
      <c r="E26" s="56">
        <f>SUM('Step 3'!E26:AB26)</f>
        <v>6000</v>
      </c>
      <c r="F26" s="56">
        <f>SUM('Step 3'!F26:AC26)</f>
        <v>5947</v>
      </c>
      <c r="G26" s="56"/>
      <c r="H26" s="56"/>
      <c r="I26" s="56"/>
    </row>
    <row r="27" spans="1:9" x14ac:dyDescent="0.25">
      <c r="A27" s="75" t="s">
        <v>124</v>
      </c>
      <c r="B27" s="56">
        <f>SUM('Step 3'!B27:Y27)</f>
        <v>1058</v>
      </c>
      <c r="C27" s="56">
        <f>SUM('Step 3'!C27:Z27)</f>
        <v>1040</v>
      </c>
      <c r="D27" s="56">
        <f>SUM('Step 3'!D27:AA27)</f>
        <v>1031</v>
      </c>
      <c r="E27" s="56">
        <f>SUM('Step 3'!E27:AB27)</f>
        <v>1033</v>
      </c>
      <c r="F27" s="56">
        <f>SUM('Step 3'!F27:AC27)</f>
        <v>1026</v>
      </c>
      <c r="G27" s="56"/>
      <c r="H27" s="56"/>
      <c r="I27" s="56"/>
    </row>
    <row r="28" spans="1:9" x14ac:dyDescent="0.25">
      <c r="A28" s="75" t="s">
        <v>125</v>
      </c>
      <c r="B28" s="56">
        <f>SUM('Step 3'!B28:Y28)</f>
        <v>1359</v>
      </c>
      <c r="C28" s="56">
        <f>SUM('Step 3'!C28:Z28)</f>
        <v>1355</v>
      </c>
      <c r="D28" s="56">
        <f>SUM('Step 3'!D28:AA28)</f>
        <v>1351</v>
      </c>
      <c r="E28" s="56">
        <f>SUM('Step 3'!E28:AB28)</f>
        <v>1351</v>
      </c>
      <c r="F28" s="56">
        <f>SUM('Step 3'!F28:AC28)</f>
        <v>1353</v>
      </c>
      <c r="G28" s="56"/>
      <c r="H28" s="56"/>
      <c r="I28" s="56"/>
    </row>
    <row r="29" spans="1:9" x14ac:dyDescent="0.25">
      <c r="A29" s="75" t="s">
        <v>126</v>
      </c>
      <c r="B29" s="56">
        <f>SUM('Step 3'!B29:Y29)</f>
        <v>2788</v>
      </c>
      <c r="C29" s="56">
        <f>SUM('Step 3'!C29:Z29)</f>
        <v>2804</v>
      </c>
      <c r="D29" s="56">
        <f>SUM('Step 3'!D29:AA29)</f>
        <v>2811</v>
      </c>
      <c r="E29" s="56">
        <f>SUM('Step 3'!E29:AB29)</f>
        <v>2808</v>
      </c>
      <c r="F29" s="56">
        <f>SUM('Step 3'!F29:AC29)</f>
        <v>2801</v>
      </c>
      <c r="G29" s="56"/>
      <c r="H29" s="56"/>
      <c r="I29" s="56"/>
    </row>
    <row r="30" spans="1:9" x14ac:dyDescent="0.25">
      <c r="A30" s="75" t="s">
        <v>127</v>
      </c>
      <c r="B30" s="56">
        <f>SUM('Step 3'!B30:Y30)</f>
        <v>790</v>
      </c>
      <c r="C30" s="56">
        <f>SUM('Step 3'!C30:Z30)</f>
        <v>790</v>
      </c>
      <c r="D30" s="56">
        <f>SUM('Step 3'!D30:AA30)</f>
        <v>787</v>
      </c>
      <c r="E30" s="56">
        <f>SUM('Step 3'!E30:AB30)</f>
        <v>779</v>
      </c>
      <c r="F30" s="56">
        <f>SUM('Step 3'!F30:AC30)</f>
        <v>773</v>
      </c>
      <c r="G30" s="56"/>
      <c r="H30" s="56"/>
      <c r="I30" s="56"/>
    </row>
    <row r="31" spans="1:9" x14ac:dyDescent="0.25">
      <c r="A31" s="75" t="s">
        <v>128</v>
      </c>
      <c r="B31" s="56">
        <f>SUM('Step 3'!B31:Y31)</f>
        <v>3512</v>
      </c>
      <c r="C31" s="56">
        <f>SUM('Step 3'!C31:Z31)</f>
        <v>3487</v>
      </c>
      <c r="D31" s="56">
        <f>SUM('Step 3'!D31:AA31)</f>
        <v>3457</v>
      </c>
      <c r="E31" s="56">
        <f>SUM('Step 3'!E31:AB31)</f>
        <v>3455</v>
      </c>
      <c r="F31" s="56">
        <f>SUM('Step 3'!F31:AC31)</f>
        <v>3456</v>
      </c>
      <c r="G31" s="56"/>
      <c r="H31" s="56"/>
      <c r="I31" s="56"/>
    </row>
    <row r="32" spans="1:9" x14ac:dyDescent="0.25">
      <c r="A32" s="75" t="s">
        <v>129</v>
      </c>
      <c r="B32" s="56">
        <f>SUM('Step 3'!B32:Y32)</f>
        <v>1637</v>
      </c>
      <c r="C32" s="56">
        <f>SUM('Step 3'!C32:Z32)</f>
        <v>1623</v>
      </c>
      <c r="D32" s="56">
        <f>SUM('Step 3'!D32:AA32)</f>
        <v>1617</v>
      </c>
      <c r="E32" s="56">
        <f>SUM('Step 3'!E32:AB32)</f>
        <v>1608</v>
      </c>
      <c r="F32" s="56">
        <f>SUM('Step 3'!F32:AC32)</f>
        <v>1605</v>
      </c>
      <c r="G32" s="56"/>
      <c r="H32" s="56"/>
      <c r="I32" s="56"/>
    </row>
    <row r="33" spans="1:9" x14ac:dyDescent="0.25">
      <c r="A33" s="75" t="s">
        <v>130</v>
      </c>
      <c r="B33" s="56">
        <f>SUM('Step 3'!B33:Y33)</f>
        <v>700</v>
      </c>
      <c r="C33" s="56">
        <f>SUM('Step 3'!C33:Z33)</f>
        <v>703</v>
      </c>
      <c r="D33" s="56">
        <f>SUM('Step 3'!D33:AA33)</f>
        <v>704</v>
      </c>
      <c r="E33" s="56">
        <f>SUM('Step 3'!E33:AB33)</f>
        <v>702</v>
      </c>
      <c r="F33" s="56">
        <f>SUM('Step 3'!F33:AC33)</f>
        <v>697</v>
      </c>
      <c r="G33" s="56"/>
      <c r="H33" s="56"/>
      <c r="I33" s="56"/>
    </row>
    <row r="34" spans="1:9" x14ac:dyDescent="0.25">
      <c r="A34" s="75" t="s">
        <v>131</v>
      </c>
      <c r="B34" s="56">
        <f>SUM('Step 3'!B34:Y34)</f>
        <v>2522</v>
      </c>
      <c r="C34" s="56">
        <f>SUM('Step 3'!C34:Z34)</f>
        <v>2485</v>
      </c>
      <c r="D34" s="56">
        <f>SUM('Step 3'!D34:AA34)</f>
        <v>2447</v>
      </c>
      <c r="E34" s="56">
        <f>SUM('Step 3'!E34:AB34)</f>
        <v>2415</v>
      </c>
      <c r="F34" s="56">
        <f>SUM('Step 3'!F34:AC34)</f>
        <v>2423</v>
      </c>
      <c r="G34" s="56"/>
      <c r="H34" s="56"/>
      <c r="I34" s="56"/>
    </row>
    <row r="35" spans="1:9" x14ac:dyDescent="0.25">
      <c r="A35" s="75" t="s">
        <v>132</v>
      </c>
      <c r="B35" s="56">
        <f>SUM('Step 3'!B35:Y35)</f>
        <v>1018</v>
      </c>
      <c r="C35" s="56">
        <f>SUM('Step 3'!C35:Z35)</f>
        <v>1024</v>
      </c>
      <c r="D35" s="56">
        <f>SUM('Step 3'!D35:AA35)</f>
        <v>1035</v>
      </c>
      <c r="E35" s="56">
        <f>SUM('Step 3'!E35:AB35)</f>
        <v>1042</v>
      </c>
      <c r="F35" s="56">
        <f>SUM('Step 3'!F35:AC35)</f>
        <v>1042</v>
      </c>
      <c r="G35" s="56"/>
      <c r="H35" s="56"/>
      <c r="I35" s="56"/>
    </row>
    <row r="36" spans="1:9" x14ac:dyDescent="0.25">
      <c r="A36" s="75" t="s">
        <v>133</v>
      </c>
      <c r="B36" s="56">
        <f>SUM('Step 3'!B36:Y36)</f>
        <v>1827</v>
      </c>
      <c r="C36" s="56">
        <f>SUM('Step 3'!C36:Z36)</f>
        <v>1825</v>
      </c>
      <c r="D36" s="56">
        <f>SUM('Step 3'!D36:AA36)</f>
        <v>1829</v>
      </c>
      <c r="E36" s="56">
        <f>SUM('Step 3'!E36:AB36)</f>
        <v>1842</v>
      </c>
      <c r="F36" s="56">
        <f>SUM('Step 3'!F36:AC36)</f>
        <v>1837</v>
      </c>
      <c r="G36" s="56"/>
      <c r="H36" s="56"/>
      <c r="I36" s="56"/>
    </row>
    <row r="37" spans="1:9" x14ac:dyDescent="0.25">
      <c r="A37" s="75" t="s">
        <v>134</v>
      </c>
      <c r="B37" s="56">
        <f>SUM('Step 3'!B37:Y37)</f>
        <v>468</v>
      </c>
      <c r="C37" s="56">
        <f>SUM('Step 3'!C37:Z37)</f>
        <v>464</v>
      </c>
      <c r="D37" s="56">
        <f>SUM('Step 3'!D37:AA37)</f>
        <v>463</v>
      </c>
      <c r="E37" s="56">
        <f>SUM('Step 3'!E37:AB37)</f>
        <v>462</v>
      </c>
      <c r="F37" s="56">
        <f>SUM('Step 3'!F37:AC37)</f>
        <v>460</v>
      </c>
      <c r="G37" s="56"/>
      <c r="H37" s="56"/>
      <c r="I37" s="56"/>
    </row>
    <row r="38" spans="1:9" x14ac:dyDescent="0.25">
      <c r="A38" s="75" t="s">
        <v>135</v>
      </c>
      <c r="B38" s="56">
        <f>SUM('Step 3'!B38:Y38)</f>
        <v>6260</v>
      </c>
      <c r="C38" s="56">
        <f>SUM('Step 3'!C38:Z38)</f>
        <v>6175</v>
      </c>
      <c r="D38" s="56">
        <f>SUM('Step 3'!D38:AA38)</f>
        <v>6143</v>
      </c>
      <c r="E38" s="56">
        <f>SUM('Step 3'!E38:AB38)</f>
        <v>6124</v>
      </c>
      <c r="F38" s="56">
        <f>SUM('Step 3'!F38:AC38)</f>
        <v>6114</v>
      </c>
      <c r="G38" s="56"/>
      <c r="H38" s="56"/>
      <c r="I38" s="56"/>
    </row>
    <row r="39" spans="1:9" x14ac:dyDescent="0.25">
      <c r="A39" s="75" t="s">
        <v>136</v>
      </c>
      <c r="B39" s="56">
        <f>SUM('Step 3'!B39:Y39)</f>
        <v>6052</v>
      </c>
      <c r="C39" s="56">
        <f>SUM('Step 3'!C39:Z39)</f>
        <v>6060</v>
      </c>
      <c r="D39" s="56">
        <f>SUM('Step 3'!D39:AA39)</f>
        <v>6061</v>
      </c>
      <c r="E39" s="56">
        <f>SUM('Step 3'!E39:AB39)</f>
        <v>6070</v>
      </c>
      <c r="F39" s="56">
        <f>SUM('Step 3'!F39:AC39)</f>
        <v>6088</v>
      </c>
      <c r="G39" s="56"/>
      <c r="H39" s="56"/>
      <c r="I39" s="56"/>
    </row>
    <row r="40" spans="1:9" x14ac:dyDescent="0.25">
      <c r="A40" s="75" t="s">
        <v>137</v>
      </c>
      <c r="B40" s="56">
        <f>SUM('Step 3'!B40:Y40)</f>
        <v>2506</v>
      </c>
      <c r="C40" s="56">
        <f>SUM('Step 3'!C40:Z40)</f>
        <v>2494</v>
      </c>
      <c r="D40" s="56">
        <f>SUM('Step 3'!D40:AA40)</f>
        <v>2482</v>
      </c>
      <c r="E40" s="56">
        <f>SUM('Step 3'!E40:AB40)</f>
        <v>2484</v>
      </c>
      <c r="F40" s="56">
        <f>SUM('Step 3'!F40:AC40)</f>
        <v>2477</v>
      </c>
      <c r="G40" s="56"/>
      <c r="H40" s="56"/>
      <c r="I40" s="56"/>
    </row>
    <row r="41" spans="1:9" x14ac:dyDescent="0.25">
      <c r="A41" s="75" t="s">
        <v>138</v>
      </c>
      <c r="B41" s="56">
        <f>SUM('Step 3'!B41:Y41)</f>
        <v>497</v>
      </c>
      <c r="C41" s="56">
        <f>SUM('Step 3'!C41:Z41)</f>
        <v>502</v>
      </c>
      <c r="D41" s="56">
        <f>SUM('Step 3'!D41:AA41)</f>
        <v>506</v>
      </c>
      <c r="E41" s="56">
        <f>SUM('Step 3'!E41:AB41)</f>
        <v>509</v>
      </c>
      <c r="F41" s="56">
        <f>SUM('Step 3'!F41:AC41)</f>
        <v>516</v>
      </c>
      <c r="G41" s="56"/>
      <c r="H41" s="56"/>
      <c r="I41" s="56"/>
    </row>
    <row r="42" spans="1:9" x14ac:dyDescent="0.25">
      <c r="A42" s="75" t="s">
        <v>139</v>
      </c>
      <c r="B42" s="56">
        <f>SUM('Step 3'!B42:Y42)</f>
        <v>1629</v>
      </c>
      <c r="C42" s="56">
        <f>SUM('Step 3'!C42:Z42)</f>
        <v>1611</v>
      </c>
      <c r="D42" s="56">
        <f>SUM('Step 3'!D42:AA42)</f>
        <v>1590</v>
      </c>
      <c r="E42" s="56">
        <f>SUM('Step 3'!E42:AB42)</f>
        <v>1576</v>
      </c>
      <c r="F42" s="56">
        <f>SUM('Step 3'!F42:AC42)</f>
        <v>1571</v>
      </c>
      <c r="G42" s="56"/>
      <c r="H42" s="56"/>
      <c r="I42" s="56"/>
    </row>
    <row r="43" spans="1:9" x14ac:dyDescent="0.25">
      <c r="A43" s="75" t="s">
        <v>140</v>
      </c>
      <c r="B43" s="56">
        <f>SUM('Step 3'!B43:Y43)</f>
        <v>650</v>
      </c>
      <c r="C43" s="56">
        <f>SUM('Step 3'!C43:Z43)</f>
        <v>649</v>
      </c>
      <c r="D43" s="56">
        <f>SUM('Step 3'!D43:AA43)</f>
        <v>651</v>
      </c>
      <c r="E43" s="56">
        <f>SUM('Step 3'!E43:AB43)</f>
        <v>653</v>
      </c>
      <c r="F43" s="56">
        <f>SUM('Step 3'!F43:AC43)</f>
        <v>653</v>
      </c>
      <c r="G43" s="56"/>
      <c r="H43" s="56"/>
      <c r="I43" s="56"/>
    </row>
    <row r="44" spans="1:9" x14ac:dyDescent="0.25">
      <c r="A44" s="75" t="s">
        <v>141</v>
      </c>
      <c r="B44" s="56">
        <f>SUM('Step 3'!B44:Y44)</f>
        <v>375</v>
      </c>
      <c r="C44" s="56">
        <f>SUM('Step 3'!C44:Z44)</f>
        <v>374</v>
      </c>
      <c r="D44" s="56">
        <f>SUM('Step 3'!D44:AA44)</f>
        <v>373</v>
      </c>
      <c r="E44" s="56">
        <f>SUM('Step 3'!E44:AB44)</f>
        <v>372</v>
      </c>
      <c r="F44" s="56">
        <f>SUM('Step 3'!F44:AC44)</f>
        <v>369</v>
      </c>
      <c r="G44" s="56"/>
      <c r="H44" s="56"/>
      <c r="I44" s="56"/>
    </row>
    <row r="45" spans="1:9" x14ac:dyDescent="0.25">
      <c r="A45" s="75" t="s">
        <v>142</v>
      </c>
      <c r="B45" s="56">
        <f>SUM('Step 3'!B45:Y45)</f>
        <v>1911</v>
      </c>
      <c r="C45" s="56">
        <f>SUM('Step 3'!C45:Z45)</f>
        <v>1906</v>
      </c>
      <c r="D45" s="56">
        <f>SUM('Step 3'!D45:AA45)</f>
        <v>1899</v>
      </c>
      <c r="E45" s="56">
        <f>SUM('Step 3'!E45:AB45)</f>
        <v>1893</v>
      </c>
      <c r="F45" s="56">
        <f>SUM('Step 3'!F45:AC45)</f>
        <v>1884</v>
      </c>
      <c r="G45" s="56"/>
      <c r="H45" s="56"/>
      <c r="I45" s="56"/>
    </row>
    <row r="46" spans="1:9" x14ac:dyDescent="0.25">
      <c r="A46" s="75" t="s">
        <v>143</v>
      </c>
      <c r="B46" s="56">
        <f>SUM('Step 3'!B46:Y46)</f>
        <v>5614</v>
      </c>
      <c r="C46" s="56">
        <f>SUM('Step 3'!C46:Z46)</f>
        <v>5585</v>
      </c>
      <c r="D46" s="56">
        <f>SUM('Step 3'!D46:AA46)</f>
        <v>5534</v>
      </c>
      <c r="E46" s="56">
        <f>SUM('Step 3'!E46:AB46)</f>
        <v>5487</v>
      </c>
      <c r="F46" s="56">
        <f>SUM('Step 3'!F46:AC46)</f>
        <v>5450</v>
      </c>
      <c r="G46" s="56"/>
      <c r="H46" s="56"/>
      <c r="I46" s="56"/>
    </row>
    <row r="47" spans="1:9" x14ac:dyDescent="0.25">
      <c r="A47" s="75" t="s">
        <v>144</v>
      </c>
      <c r="B47" s="56">
        <f>SUM('Step 3'!B47:Y47)</f>
        <v>9563</v>
      </c>
      <c r="C47" s="56">
        <f>SUM('Step 3'!C47:Z47)</f>
        <v>9492</v>
      </c>
      <c r="D47" s="56">
        <f>SUM('Step 3'!D47:AA47)</f>
        <v>9435</v>
      </c>
      <c r="E47" s="56">
        <f>SUM('Step 3'!E47:AB47)</f>
        <v>9375</v>
      </c>
      <c r="F47" s="56">
        <f>SUM('Step 3'!F47:AC47)</f>
        <v>9341</v>
      </c>
      <c r="G47" s="56"/>
      <c r="H47" s="56"/>
      <c r="I47" s="56"/>
    </row>
    <row r="48" spans="1:9" x14ac:dyDescent="0.25">
      <c r="A48" s="75" t="s">
        <v>145</v>
      </c>
      <c r="B48" s="56">
        <f>SUM('Step 3'!B48:Y48)</f>
        <v>18677</v>
      </c>
      <c r="C48" s="56">
        <f>SUM('Step 3'!C48:Z48)</f>
        <v>18678</v>
      </c>
      <c r="D48" s="56">
        <f>SUM('Step 3'!D48:AA48)</f>
        <v>18657</v>
      </c>
      <c r="E48" s="56">
        <f>SUM('Step 3'!E48:AB48)</f>
        <v>18622</v>
      </c>
      <c r="F48" s="56">
        <f>SUM('Step 3'!F48:AC48)</f>
        <v>18625</v>
      </c>
      <c r="G48" s="56"/>
      <c r="H48" s="56"/>
      <c r="I48" s="56"/>
    </row>
    <row r="49" spans="1:9" x14ac:dyDescent="0.25">
      <c r="A49" s="75" t="s">
        <v>146</v>
      </c>
      <c r="B49" s="56">
        <f>SUM('Step 3'!B49:Y49)</f>
        <v>1874</v>
      </c>
      <c r="C49" s="56">
        <f>SUM('Step 3'!C49:Z49)</f>
        <v>1870</v>
      </c>
      <c r="D49" s="56">
        <f>SUM('Step 3'!D49:AA49)</f>
        <v>1877</v>
      </c>
      <c r="E49" s="56">
        <f>SUM('Step 3'!E49:AB49)</f>
        <v>1877</v>
      </c>
      <c r="F49" s="56">
        <f>SUM('Step 3'!F49:AC49)</f>
        <v>1875</v>
      </c>
      <c r="G49" s="56"/>
      <c r="H49" s="56"/>
      <c r="I49" s="56"/>
    </row>
    <row r="50" spans="1:9" x14ac:dyDescent="0.25">
      <c r="A50" s="75" t="s">
        <v>147</v>
      </c>
      <c r="B50" s="56">
        <f>SUM('Step 3'!B50:Y50)</f>
        <v>2345</v>
      </c>
      <c r="C50" s="56">
        <f>SUM('Step 3'!C50:Z50)</f>
        <v>2309</v>
      </c>
      <c r="D50" s="56">
        <f>SUM('Step 3'!D50:AA50)</f>
        <v>2255</v>
      </c>
      <c r="E50" s="56">
        <f>SUM('Step 3'!E50:AB50)</f>
        <v>2206</v>
      </c>
      <c r="F50" s="56">
        <f>SUM('Step 3'!F50:AC50)</f>
        <v>2186</v>
      </c>
      <c r="G50" s="56"/>
      <c r="H50" s="56"/>
      <c r="I50" s="56"/>
    </row>
    <row r="51" spans="1:9" x14ac:dyDescent="0.25">
      <c r="A51" s="75" t="s">
        <v>148</v>
      </c>
      <c r="B51" s="56">
        <f>SUM('Step 3'!B51:Y51)</f>
        <v>1918</v>
      </c>
      <c r="C51" s="56">
        <f>SUM('Step 3'!C51:Z51)</f>
        <v>1902</v>
      </c>
      <c r="D51" s="56">
        <f>SUM('Step 3'!D51:AA51)</f>
        <v>1892</v>
      </c>
      <c r="E51" s="56">
        <f>SUM('Step 3'!E51:AB51)</f>
        <v>1892</v>
      </c>
      <c r="F51" s="56">
        <f>SUM('Step 3'!F51:AC51)</f>
        <v>1892</v>
      </c>
      <c r="G51" s="56"/>
      <c r="H51" s="56"/>
      <c r="I51" s="56"/>
    </row>
    <row r="52" spans="1:9" x14ac:dyDescent="0.25">
      <c r="A52" s="75" t="s">
        <v>149</v>
      </c>
      <c r="B52" s="56">
        <f>SUM('Step 3'!B52:Y52)</f>
        <v>885</v>
      </c>
      <c r="C52" s="56">
        <f>SUM('Step 3'!C52:Z52)</f>
        <v>887</v>
      </c>
      <c r="D52" s="56">
        <f>SUM('Step 3'!D52:AA52)</f>
        <v>897</v>
      </c>
      <c r="E52" s="56">
        <f>SUM('Step 3'!E52:AB52)</f>
        <v>901</v>
      </c>
      <c r="F52" s="56">
        <f>SUM('Step 3'!F52:AC52)</f>
        <v>904</v>
      </c>
      <c r="G52" s="56"/>
      <c r="H52" s="56"/>
      <c r="I52" s="56"/>
    </row>
    <row r="53" spans="1:9" x14ac:dyDescent="0.25">
      <c r="A53" s="75" t="s">
        <v>150</v>
      </c>
      <c r="B53" s="56">
        <f>SUM('Step 3'!B53:Y53)</f>
        <v>11096</v>
      </c>
      <c r="C53" s="56">
        <f>SUM('Step 3'!C53:Z53)</f>
        <v>11104</v>
      </c>
      <c r="D53" s="56">
        <f>SUM('Step 3'!D53:AA53)</f>
        <v>11103</v>
      </c>
      <c r="E53" s="56">
        <f>SUM('Step 3'!E53:AB53)</f>
        <v>11122</v>
      </c>
      <c r="F53" s="56">
        <f>SUM('Step 3'!F53:AC53)</f>
        <v>11116</v>
      </c>
      <c r="G53" s="56"/>
      <c r="H53" s="56"/>
      <c r="I53" s="56"/>
    </row>
    <row r="54" spans="1:9" x14ac:dyDescent="0.25">
      <c r="A54" s="75" t="s">
        <v>151</v>
      </c>
      <c r="B54" s="56">
        <f>SUM('Step 3'!B54:Y54)</f>
        <v>883</v>
      </c>
      <c r="C54" s="56">
        <f>SUM('Step 3'!C54:Z54)</f>
        <v>889</v>
      </c>
      <c r="D54" s="56">
        <f>SUM('Step 3'!D54:AA54)</f>
        <v>892</v>
      </c>
      <c r="E54" s="56">
        <f>SUM('Step 3'!E54:AB54)</f>
        <v>898</v>
      </c>
      <c r="F54" s="56">
        <f>SUM('Step 3'!F54:AC54)</f>
        <v>906</v>
      </c>
      <c r="G54" s="56"/>
      <c r="H54" s="56"/>
      <c r="I54" s="56"/>
    </row>
    <row r="55" spans="1:9" x14ac:dyDescent="0.25">
      <c r="A55" s="75" t="s">
        <v>152</v>
      </c>
      <c r="B55" s="56">
        <f>SUM('Step 3'!B55:Y55)</f>
        <v>799</v>
      </c>
      <c r="C55" s="56">
        <f>SUM('Step 3'!C55:Z55)</f>
        <v>797</v>
      </c>
      <c r="D55" s="56">
        <f>SUM('Step 3'!D55:AA55)</f>
        <v>792</v>
      </c>
      <c r="E55" s="56">
        <f>SUM('Step 3'!E55:AB55)</f>
        <v>784</v>
      </c>
      <c r="F55" s="56">
        <f>SUM('Step 3'!F55:AC55)</f>
        <v>775</v>
      </c>
      <c r="G55" s="56"/>
      <c r="H55" s="56"/>
      <c r="I55" s="56"/>
    </row>
    <row r="56" spans="1:9" x14ac:dyDescent="0.25">
      <c r="A56" s="75" t="s">
        <v>153</v>
      </c>
      <c r="B56" s="56">
        <f>SUM('Step 3'!B56:Y56)</f>
        <v>70672</v>
      </c>
      <c r="C56" s="56">
        <f>SUM('Step 3'!C56:Z56)</f>
        <v>70551</v>
      </c>
      <c r="D56" s="56">
        <f>SUM('Step 3'!D56:AA56)</f>
        <v>70341</v>
      </c>
      <c r="E56" s="56">
        <f>SUM('Step 3'!E56:AB56)</f>
        <v>70181</v>
      </c>
      <c r="F56" s="56">
        <f>SUM('Step 3'!F56:AC56)</f>
        <v>70136</v>
      </c>
      <c r="G56" s="56"/>
      <c r="H56" s="56"/>
      <c r="I56" s="56"/>
    </row>
    <row r="57" spans="1:9" x14ac:dyDescent="0.25">
      <c r="A57" s="75" t="s">
        <v>154</v>
      </c>
      <c r="B57" s="56">
        <f>SUM('Step 3'!B57:Y57)</f>
        <v>9003</v>
      </c>
      <c r="C57" s="56">
        <f>SUM('Step 3'!C57:Z57)</f>
        <v>8964</v>
      </c>
      <c r="D57" s="56">
        <f>SUM('Step 3'!D57:AA57)</f>
        <v>8953</v>
      </c>
      <c r="E57" s="56">
        <f>SUM('Step 3'!E57:AB57)</f>
        <v>8949</v>
      </c>
      <c r="F57" s="56">
        <f>SUM('Step 3'!F57:AC57)</f>
        <v>8931</v>
      </c>
      <c r="G57" s="56"/>
      <c r="H57" s="56"/>
      <c r="I57" s="56"/>
    </row>
    <row r="58" spans="1:9" x14ac:dyDescent="0.25">
      <c r="A58" s="75" t="s">
        <v>155</v>
      </c>
      <c r="B58" s="56">
        <f>SUM('Step 3'!B58:Y58)</f>
        <v>3162</v>
      </c>
      <c r="C58" s="56">
        <f>SUM('Step 3'!C58:Z58)</f>
        <v>3127</v>
      </c>
      <c r="D58" s="56">
        <f>SUM('Step 3'!D58:AA58)</f>
        <v>3092</v>
      </c>
      <c r="E58" s="56">
        <f>SUM('Step 3'!E58:AB58)</f>
        <v>3056</v>
      </c>
      <c r="F58" s="56">
        <f>SUM('Step 3'!F58:AC58)</f>
        <v>3036</v>
      </c>
      <c r="G58" s="56"/>
      <c r="H58" s="56"/>
      <c r="I58" s="56"/>
    </row>
    <row r="59" spans="1:9" x14ac:dyDescent="0.25">
      <c r="A59" s="75" t="s">
        <v>156</v>
      </c>
      <c r="B59" s="56">
        <f>SUM('Step 3'!B59:Y59)</f>
        <v>9313</v>
      </c>
      <c r="C59" s="56">
        <f>SUM('Step 3'!C59:Z59)</f>
        <v>9226</v>
      </c>
      <c r="D59" s="56">
        <f>SUM('Step 3'!D59:AA59)</f>
        <v>9121</v>
      </c>
      <c r="E59" s="56">
        <f>SUM('Step 3'!E59:AB59)</f>
        <v>9023</v>
      </c>
      <c r="F59" s="56">
        <f>SUM('Step 3'!F59:AC59)</f>
        <v>8932</v>
      </c>
      <c r="G59" s="56"/>
      <c r="H59" s="56"/>
      <c r="I59" s="56"/>
    </row>
    <row r="60" spans="1:9" x14ac:dyDescent="0.25">
      <c r="A60" s="75" t="s">
        <v>157</v>
      </c>
      <c r="B60" s="56">
        <f>SUM('Step 3'!B60:Y60)</f>
        <v>42461</v>
      </c>
      <c r="C60" s="56">
        <f>SUM('Step 3'!C60:Z60)</f>
        <v>42206</v>
      </c>
      <c r="D60" s="56">
        <f>SUM('Step 3'!D60:AA60)</f>
        <v>42072</v>
      </c>
      <c r="E60" s="56">
        <f>SUM('Step 3'!E60:AB60)</f>
        <v>41932</v>
      </c>
      <c r="F60" s="56">
        <f>SUM('Step 3'!F60:AC60)</f>
        <v>41806</v>
      </c>
      <c r="G60" s="56"/>
      <c r="H60" s="56"/>
      <c r="I60" s="56"/>
    </row>
    <row r="61" spans="1:9" x14ac:dyDescent="0.25">
      <c r="A61" s="75" t="s">
        <v>158</v>
      </c>
      <c r="B61" s="56">
        <f>SUM('Step 3'!B61:Y61)</f>
        <v>1031</v>
      </c>
      <c r="C61" s="56">
        <f>SUM('Step 3'!C61:Z61)</f>
        <v>1024</v>
      </c>
      <c r="D61" s="56">
        <f>SUM('Step 3'!D61:AA61)</f>
        <v>1017</v>
      </c>
      <c r="E61" s="56">
        <f>SUM('Step 3'!E61:AB61)</f>
        <v>1013</v>
      </c>
      <c r="F61" s="56">
        <f>SUM('Step 3'!F61:AC61)</f>
        <v>1007</v>
      </c>
      <c r="G61" s="56"/>
      <c r="H61" s="56"/>
      <c r="I61" s="56"/>
    </row>
    <row r="62" spans="1:9" x14ac:dyDescent="0.25">
      <c r="A62" s="75" t="s">
        <v>159</v>
      </c>
      <c r="B62" s="56">
        <f>SUM('Step 3'!B62:Y62)</f>
        <v>8120</v>
      </c>
      <c r="C62" s="56">
        <f>SUM('Step 3'!C62:Z62)</f>
        <v>8008</v>
      </c>
      <c r="D62" s="56">
        <f>SUM('Step 3'!D62:AA62)</f>
        <v>7950</v>
      </c>
      <c r="E62" s="56">
        <f>SUM('Step 3'!E62:AB62)</f>
        <v>7911</v>
      </c>
      <c r="F62" s="56">
        <f>SUM('Step 3'!F62:AC62)</f>
        <v>7885</v>
      </c>
      <c r="G62" s="56"/>
      <c r="H62" s="56"/>
      <c r="I62" s="56"/>
    </row>
    <row r="63" spans="1:9" x14ac:dyDescent="0.25">
      <c r="A63" s="75" t="s">
        <v>160</v>
      </c>
      <c r="B63" s="56">
        <f>SUM('Step 3'!B63:Y63)</f>
        <v>909</v>
      </c>
      <c r="C63" s="56">
        <f>SUM('Step 3'!C63:Z63)</f>
        <v>899</v>
      </c>
      <c r="D63" s="56">
        <f>SUM('Step 3'!D63:AA63)</f>
        <v>888</v>
      </c>
      <c r="E63" s="56">
        <f>SUM('Step 3'!E63:AB63)</f>
        <v>878</v>
      </c>
      <c r="F63" s="56">
        <f>SUM('Step 3'!F63:AC63)</f>
        <v>873</v>
      </c>
      <c r="G63" s="56"/>
      <c r="H63" s="56"/>
      <c r="I63" s="56"/>
    </row>
    <row r="64" spans="1:9" x14ac:dyDescent="0.25">
      <c r="A64" s="75" t="s">
        <v>161</v>
      </c>
      <c r="B64" s="56">
        <f>SUM('Step 3'!B64:Y64)</f>
        <v>27803</v>
      </c>
      <c r="C64" s="56">
        <f>SUM('Step 3'!C64:Z64)</f>
        <v>27589</v>
      </c>
      <c r="D64" s="56">
        <f>SUM('Step 3'!D64:AA64)</f>
        <v>27512</v>
      </c>
      <c r="E64" s="56">
        <f>SUM('Step 3'!E64:AB64)</f>
        <v>27435</v>
      </c>
      <c r="F64" s="56">
        <f>SUM('Step 3'!F64:AC64)</f>
        <v>27354</v>
      </c>
      <c r="G64" s="56"/>
      <c r="H64" s="56"/>
      <c r="I64" s="56"/>
    </row>
    <row r="65" spans="1:9" x14ac:dyDescent="0.25">
      <c r="A65" s="75" t="s">
        <v>163</v>
      </c>
      <c r="B65" s="56">
        <f>SUM('Step 3'!B65:Y65)</f>
        <v>57527</v>
      </c>
      <c r="C65" s="56">
        <f>SUM('Step 3'!C65:Z65)</f>
        <v>57260</v>
      </c>
      <c r="D65" s="56">
        <f>SUM('Step 3'!D65:AA65)</f>
        <v>57115</v>
      </c>
      <c r="E65" s="56">
        <f>SUM('Step 3'!E65:AB65)</f>
        <v>56989</v>
      </c>
      <c r="F65" s="56">
        <f>SUM('Step 3'!F65:AC65)</f>
        <v>56861</v>
      </c>
      <c r="G65" s="56"/>
      <c r="H65" s="56"/>
      <c r="I65" s="56"/>
    </row>
    <row r="66" spans="1:9" x14ac:dyDescent="0.25">
      <c r="A66" s="75" t="s">
        <v>162</v>
      </c>
      <c r="B66" s="56">
        <f>SUM('Step 3'!B66:Y66)</f>
        <v>67090</v>
      </c>
      <c r="C66" s="56">
        <f>SUM('Step 3'!C66:Z66)</f>
        <v>66752</v>
      </c>
      <c r="D66" s="56">
        <f>SUM('Step 3'!D66:AA66)</f>
        <v>66550</v>
      </c>
      <c r="E66" s="56">
        <f>SUM('Step 3'!E66:AB66)</f>
        <v>66364</v>
      </c>
      <c r="F66" s="56">
        <f>SUM('Step 3'!F66:AC66)</f>
        <v>66202</v>
      </c>
      <c r="G66" s="56"/>
      <c r="H66" s="56"/>
      <c r="I66" s="56"/>
    </row>
    <row r="67" spans="1:9" x14ac:dyDescent="0.25">
      <c r="A67" s="75" t="s">
        <v>164</v>
      </c>
      <c r="B67" s="56">
        <f>SUM('Step 3'!B67:Y67)</f>
        <v>5196</v>
      </c>
      <c r="C67" s="56">
        <f>SUM('Step 3'!C67:Z67)</f>
        <v>5127</v>
      </c>
      <c r="D67" s="56">
        <f>SUM('Step 3'!D67:AA67)</f>
        <v>5067</v>
      </c>
      <c r="E67" s="56">
        <f>SUM('Step 3'!E67:AB67)</f>
        <v>4998</v>
      </c>
      <c r="F67" s="56">
        <f>SUM('Step 3'!F67:AC67)</f>
        <v>4976</v>
      </c>
      <c r="G67" s="56"/>
      <c r="H67" s="56"/>
      <c r="I67" s="56"/>
    </row>
    <row r="68" spans="1:9" x14ac:dyDescent="0.25">
      <c r="A68" s="75" t="s">
        <v>165</v>
      </c>
      <c r="B68" s="56">
        <f>SUM('Step 3'!B68:Y68)</f>
        <v>888</v>
      </c>
      <c r="C68" s="56">
        <f>SUM('Step 3'!C68:Z68)</f>
        <v>862</v>
      </c>
      <c r="D68" s="56">
        <f>SUM('Step 3'!D68:AA68)</f>
        <v>840</v>
      </c>
      <c r="E68" s="56">
        <f>SUM('Step 3'!E68:AB68)</f>
        <v>820</v>
      </c>
      <c r="F68" s="56">
        <f>SUM('Step 3'!F68:AC68)</f>
        <v>815</v>
      </c>
      <c r="G68" s="56"/>
      <c r="H68" s="56"/>
      <c r="I68" s="56"/>
    </row>
    <row r="69" spans="1:9" x14ac:dyDescent="0.25">
      <c r="A69" s="75" t="s">
        <v>166</v>
      </c>
      <c r="B69" s="56">
        <f>SUM('Step 3'!B69:Y69)</f>
        <v>6515</v>
      </c>
      <c r="C69" s="56">
        <f>SUM('Step 3'!C69:Z69)</f>
        <v>6489</v>
      </c>
      <c r="D69" s="56">
        <f>SUM('Step 3'!D69:AA69)</f>
        <v>6447</v>
      </c>
      <c r="E69" s="56">
        <f>SUM('Step 3'!E69:AB69)</f>
        <v>6414</v>
      </c>
      <c r="F69" s="56">
        <f>SUM('Step 3'!F69:AC69)</f>
        <v>6388</v>
      </c>
      <c r="G69" s="56"/>
      <c r="H69" s="56"/>
      <c r="I69" s="56"/>
    </row>
    <row r="70" spans="1:9" x14ac:dyDescent="0.25">
      <c r="A70" s="75" t="s">
        <v>167</v>
      </c>
      <c r="B70" s="56">
        <f>SUM('Step 3'!B70:Y70)</f>
        <v>8747</v>
      </c>
      <c r="C70" s="56">
        <f>SUM('Step 3'!C70:Z70)</f>
        <v>8759</v>
      </c>
      <c r="D70" s="56">
        <f>SUM('Step 3'!D70:AA70)</f>
        <v>8768</v>
      </c>
      <c r="E70" s="56">
        <f>SUM('Step 3'!E70:AB70)</f>
        <v>8777</v>
      </c>
      <c r="F70" s="56">
        <f>SUM('Step 3'!F70:AC70)</f>
        <v>8790</v>
      </c>
      <c r="G70" s="56"/>
      <c r="H70" s="56"/>
      <c r="I70" s="56"/>
    </row>
    <row r="71" spans="1:9" x14ac:dyDescent="0.25">
      <c r="A71" s="75" t="s">
        <v>168</v>
      </c>
      <c r="B71" s="56">
        <f>SUM('Step 3'!B71:Y71)</f>
        <v>57568</v>
      </c>
      <c r="C71" s="56">
        <f>SUM('Step 3'!C71:Z71)</f>
        <v>57479</v>
      </c>
      <c r="D71" s="56">
        <f>SUM('Step 3'!D71:AA71)</f>
        <v>57291</v>
      </c>
      <c r="E71" s="56">
        <f>SUM('Step 3'!E71:AB71)</f>
        <v>57160</v>
      </c>
      <c r="F71" s="56">
        <f>SUM('Step 3'!F71:AC71)</f>
        <v>57118</v>
      </c>
      <c r="G71" s="56"/>
      <c r="H71" s="56"/>
      <c r="I71" s="56"/>
    </row>
    <row r="72" spans="1:9" x14ac:dyDescent="0.25">
      <c r="A72" s="75" t="s">
        <v>169</v>
      </c>
      <c r="B72" s="56">
        <f>SUM('Step 3'!B72:Y72)</f>
        <v>66315</v>
      </c>
      <c r="C72" s="56">
        <f>SUM('Step 3'!C72:Z72)</f>
        <v>66238</v>
      </c>
      <c r="D72" s="56">
        <f>SUM('Step 3'!D72:AA72)</f>
        <v>66059</v>
      </c>
      <c r="E72" s="56">
        <f>SUM('Step 3'!E72:AB72)</f>
        <v>65937</v>
      </c>
      <c r="F72" s="56">
        <f>SUM('Step 3'!F72:AC72)</f>
        <v>65908</v>
      </c>
      <c r="G72" s="56"/>
      <c r="H72" s="56"/>
      <c r="I72" s="56"/>
    </row>
    <row r="73" spans="1:9" x14ac:dyDescent="0.25">
      <c r="A73" s="75" t="s">
        <v>170</v>
      </c>
      <c r="B73" s="56">
        <f>SUM('Step 3'!B73:Y73)</f>
        <v>94538</v>
      </c>
      <c r="C73" s="56">
        <f>SUM('Step 3'!C73:Z73)</f>
        <v>94373</v>
      </c>
      <c r="D73" s="56">
        <f>SUM('Step 3'!D73:AA73)</f>
        <v>94116</v>
      </c>
      <c r="E73" s="56">
        <f>SUM('Step 3'!E73:AB73)</f>
        <v>93907</v>
      </c>
      <c r="F73" s="56">
        <f>SUM('Step 3'!F73:AC73)</f>
        <v>93851</v>
      </c>
      <c r="G73" s="56"/>
      <c r="H73" s="56"/>
      <c r="I73" s="56"/>
    </row>
    <row r="74" spans="1:9" x14ac:dyDescent="0.25">
      <c r="A74" s="75" t="s">
        <v>388</v>
      </c>
      <c r="B74" s="56">
        <f>SUM('Step 3'!B74:Y74)</f>
        <v>340907</v>
      </c>
      <c r="C74" s="56">
        <f>SUM('Step 3'!C74:Z74)</f>
        <v>339470</v>
      </c>
      <c r="D74" s="56">
        <f>SUM('Step 3'!D74:AA74)</f>
        <v>337933</v>
      </c>
      <c r="E74" s="56">
        <f>SUM('Step 3'!E74:AB74)</f>
        <v>336625</v>
      </c>
      <c r="F74" s="56">
        <f>SUM('Step 3'!F74:AC74)</f>
        <v>335811</v>
      </c>
      <c r="G74" s="56"/>
      <c r="H74" s="56"/>
      <c r="I74" s="56"/>
    </row>
    <row r="75" spans="1:9" x14ac:dyDescent="0.25">
      <c r="A75" s="75" t="s">
        <v>171</v>
      </c>
      <c r="B75" s="56">
        <f>SUM('Step 3'!B75:Y75)</f>
        <v>9563</v>
      </c>
      <c r="C75" s="56">
        <f>SUM('Step 3'!C75:Z75)</f>
        <v>9492</v>
      </c>
      <c r="D75" s="56">
        <f>SUM('Step 3'!D75:AA75)</f>
        <v>9435</v>
      </c>
      <c r="E75" s="56">
        <f>SUM('Step 3'!E75:AB75)</f>
        <v>9375</v>
      </c>
      <c r="F75" s="56">
        <f>SUM('Step 3'!F75:AC75)</f>
        <v>9341</v>
      </c>
      <c r="G75" s="56"/>
      <c r="H75" s="56"/>
      <c r="I75" s="56"/>
    </row>
    <row r="76" spans="1:9" x14ac:dyDescent="0.25">
      <c r="A76" s="75" t="s">
        <v>172</v>
      </c>
      <c r="B76" s="56">
        <f>SUM('Step 3'!B76:Y76)</f>
        <v>2635</v>
      </c>
      <c r="C76" s="56">
        <f>SUM('Step 3'!C76:Z76)</f>
        <v>2622</v>
      </c>
      <c r="D76" s="56">
        <f>SUM('Step 3'!D76:AA76)</f>
        <v>2609</v>
      </c>
      <c r="E76" s="56">
        <f>SUM('Step 3'!E76:AB76)</f>
        <v>2595</v>
      </c>
      <c r="F76" s="56">
        <f>SUM('Step 3'!F76:AC76)</f>
        <v>2593</v>
      </c>
      <c r="G76" s="56"/>
      <c r="H76" s="56"/>
      <c r="I76" s="56"/>
    </row>
    <row r="77" spans="1:9" x14ac:dyDescent="0.25">
      <c r="A77" s="75" t="s">
        <v>173</v>
      </c>
      <c r="B77" s="56">
        <f>SUM('Step 3'!B77:Y77)</f>
        <v>1301</v>
      </c>
      <c r="C77" s="56">
        <f>SUM('Step 3'!C77:Z77)</f>
        <v>1277</v>
      </c>
      <c r="D77" s="56">
        <f>SUM('Step 3'!D77:AA77)</f>
        <v>1260</v>
      </c>
      <c r="E77" s="56">
        <f>SUM('Step 3'!E77:AB77)</f>
        <v>1248</v>
      </c>
      <c r="F77" s="56">
        <f>SUM('Step 3'!F77:AC77)</f>
        <v>1239</v>
      </c>
      <c r="G77" s="56"/>
      <c r="H77" s="56"/>
      <c r="I77" s="56"/>
    </row>
    <row r="78" spans="1:9" x14ac:dyDescent="0.25">
      <c r="A78" s="75" t="s">
        <v>174</v>
      </c>
      <c r="B78" s="56">
        <f>SUM('Step 3'!B78:Y78)</f>
        <v>559</v>
      </c>
      <c r="C78" s="56">
        <f>SUM('Step 3'!C78:Z78)</f>
        <v>556</v>
      </c>
      <c r="D78" s="56">
        <f>SUM('Step 3'!D78:AA78)</f>
        <v>547</v>
      </c>
      <c r="E78" s="56">
        <f>SUM('Step 3'!E78:AB78)</f>
        <v>539</v>
      </c>
      <c r="F78" s="56">
        <f>SUM('Step 3'!F78:AC78)</f>
        <v>532</v>
      </c>
      <c r="G78" s="56"/>
      <c r="H78" s="56"/>
      <c r="I78" s="56"/>
    </row>
    <row r="79" spans="1:9" x14ac:dyDescent="0.25">
      <c r="A79" s="75" t="s">
        <v>175</v>
      </c>
      <c r="B79" s="56">
        <f>SUM('Step 3'!B79:Y79)</f>
        <v>4752</v>
      </c>
      <c r="C79" s="56">
        <f>SUM('Step 3'!C79:Z79)</f>
        <v>4746</v>
      </c>
      <c r="D79" s="56">
        <f>SUM('Step 3'!D79:AA79)</f>
        <v>4731</v>
      </c>
      <c r="E79" s="56">
        <f>SUM('Step 3'!E79:AB79)</f>
        <v>4720</v>
      </c>
      <c r="F79" s="56">
        <f>SUM('Step 3'!F79:AC79)</f>
        <v>4699</v>
      </c>
      <c r="G79" s="56"/>
      <c r="H79" s="56"/>
      <c r="I79" s="56"/>
    </row>
    <row r="80" spans="1:9" x14ac:dyDescent="0.25">
      <c r="A80" s="75" t="s">
        <v>176</v>
      </c>
      <c r="B80" s="56">
        <f>SUM('Step 3'!B80:Y80)</f>
        <v>1938</v>
      </c>
      <c r="C80" s="56">
        <f>SUM('Step 3'!C80:Z80)</f>
        <v>1941</v>
      </c>
      <c r="D80" s="56">
        <f>SUM('Step 3'!D80:AA80)</f>
        <v>1929</v>
      </c>
      <c r="E80" s="56">
        <f>SUM('Step 3'!E80:AB80)</f>
        <v>1916</v>
      </c>
      <c r="F80" s="56">
        <f>SUM('Step 3'!F80:AC80)</f>
        <v>1909</v>
      </c>
      <c r="G80" s="56"/>
      <c r="H80" s="56"/>
      <c r="I80" s="56"/>
    </row>
    <row r="81" spans="1:9" x14ac:dyDescent="0.25">
      <c r="A81" s="75" t="s">
        <v>177</v>
      </c>
      <c r="B81" s="56">
        <f>SUM('Step 3'!B81:Y81)</f>
        <v>3271</v>
      </c>
      <c r="C81" s="56">
        <f>SUM('Step 3'!C81:Z81)</f>
        <v>3242</v>
      </c>
      <c r="D81" s="56">
        <f>SUM('Step 3'!D81:AA81)</f>
        <v>3226</v>
      </c>
      <c r="E81" s="56">
        <f>SUM('Step 3'!E81:AB81)</f>
        <v>3212</v>
      </c>
      <c r="F81" s="56">
        <f>SUM('Step 3'!F81:AC81)</f>
        <v>3198</v>
      </c>
      <c r="G81" s="56"/>
      <c r="H81" s="56"/>
      <c r="I81" s="56"/>
    </row>
    <row r="82" spans="1:9" x14ac:dyDescent="0.25">
      <c r="A82" s="75" t="s">
        <v>178</v>
      </c>
      <c r="B82" s="56">
        <f>SUM('Step 3'!B82:Y82)</f>
        <v>6515</v>
      </c>
      <c r="C82" s="56">
        <f>SUM('Step 3'!C82:Z82)</f>
        <v>6489</v>
      </c>
      <c r="D82" s="56">
        <f>SUM('Step 3'!D82:AA82)</f>
        <v>6447</v>
      </c>
      <c r="E82" s="56">
        <f>SUM('Step 3'!E82:AB82)</f>
        <v>6414</v>
      </c>
      <c r="F82" s="56">
        <f>SUM('Step 3'!F82:AC82)</f>
        <v>6388</v>
      </c>
      <c r="G82" s="56"/>
      <c r="H82" s="56"/>
      <c r="I82" s="56"/>
    </row>
    <row r="83" spans="1:9" x14ac:dyDescent="0.25">
      <c r="A83" s="75" t="s">
        <v>179</v>
      </c>
      <c r="B83" s="56">
        <f>SUM('Step 3'!B83:Y83)</f>
        <v>5215</v>
      </c>
      <c r="C83" s="56">
        <f>SUM('Step 3'!C83:Z83)</f>
        <v>5236</v>
      </c>
      <c r="D83" s="56">
        <f>SUM('Step 3'!D83:AA83)</f>
        <v>5223</v>
      </c>
      <c r="E83" s="56">
        <f>SUM('Step 3'!E83:AB83)</f>
        <v>5224</v>
      </c>
      <c r="F83" s="56">
        <f>SUM('Step 3'!F83:AC83)</f>
        <v>5206</v>
      </c>
      <c r="G83" s="56"/>
      <c r="H83" s="56"/>
      <c r="I83" s="56"/>
    </row>
    <row r="84" spans="1:9" x14ac:dyDescent="0.25">
      <c r="A84" s="75" t="s">
        <v>180</v>
      </c>
      <c r="B84" s="56">
        <f>SUM('Step 3'!B84:Y84)</f>
        <v>2623</v>
      </c>
      <c r="C84" s="56">
        <f>SUM('Step 3'!C84:Z84)</f>
        <v>2612</v>
      </c>
      <c r="D84" s="56">
        <f>SUM('Step 3'!D84:AA84)</f>
        <v>2611</v>
      </c>
      <c r="E84" s="56">
        <f>SUM('Step 3'!E84:AB84)</f>
        <v>2614</v>
      </c>
      <c r="F84" s="56">
        <f>SUM('Step 3'!F84:AC84)</f>
        <v>2618</v>
      </c>
      <c r="G84" s="56"/>
      <c r="H84" s="56"/>
      <c r="I84" s="56"/>
    </row>
    <row r="85" spans="1:9" x14ac:dyDescent="0.25">
      <c r="A85" s="75" t="s">
        <v>181</v>
      </c>
      <c r="B85" s="56">
        <f>SUM('Step 3'!B85:Y85)</f>
        <v>11483</v>
      </c>
      <c r="C85" s="56">
        <f>SUM('Step 3'!C85:Z85)</f>
        <v>11393</v>
      </c>
      <c r="D85" s="56">
        <f>SUM('Step 3'!D85:AA85)</f>
        <v>11269</v>
      </c>
      <c r="E85" s="56">
        <f>SUM('Step 3'!E85:AB85)</f>
        <v>11175</v>
      </c>
      <c r="F85" s="56">
        <f>SUM('Step 3'!F85:AC85)</f>
        <v>11155</v>
      </c>
      <c r="G85" s="56"/>
      <c r="H85" s="56"/>
      <c r="I85" s="56"/>
    </row>
    <row r="86" spans="1:9" x14ac:dyDescent="0.25">
      <c r="A86" s="75" t="s">
        <v>182</v>
      </c>
      <c r="B86" s="56">
        <f>SUM('Step 3'!B86:Y86)</f>
        <v>7659</v>
      </c>
      <c r="C86" s="56">
        <f>SUM('Step 3'!C86:Z86)</f>
        <v>7597</v>
      </c>
      <c r="D86" s="56">
        <f>SUM('Step 3'!D86:AA86)</f>
        <v>7550</v>
      </c>
      <c r="E86" s="56">
        <f>SUM('Step 3'!E86:AB86)</f>
        <v>7502</v>
      </c>
      <c r="F86" s="56">
        <f>SUM('Step 3'!F86:AC86)</f>
        <v>7488</v>
      </c>
      <c r="G86" s="56"/>
      <c r="H86" s="56"/>
      <c r="I86" s="56"/>
    </row>
    <row r="87" spans="1:9" x14ac:dyDescent="0.25">
      <c r="A87" s="75" t="s">
        <v>183</v>
      </c>
      <c r="B87" s="56">
        <f>SUM('Step 3'!B87:Y87)</f>
        <v>7659</v>
      </c>
      <c r="C87" s="56">
        <f>SUM('Step 3'!C87:Z87)</f>
        <v>7597</v>
      </c>
      <c r="D87" s="56">
        <f>SUM('Step 3'!D87:AA87)</f>
        <v>7550</v>
      </c>
      <c r="E87" s="56">
        <f>SUM('Step 3'!E87:AB87)</f>
        <v>7502</v>
      </c>
      <c r="F87" s="56">
        <f>SUM('Step 3'!F87:AC87)</f>
        <v>7488</v>
      </c>
      <c r="G87" s="56"/>
      <c r="H87" s="56"/>
      <c r="I87" s="56"/>
    </row>
    <row r="88" spans="1:9" x14ac:dyDescent="0.25">
      <c r="A88" s="75" t="s">
        <v>184</v>
      </c>
      <c r="B88" s="56">
        <f>SUM('Step 3'!B88:Y88)</f>
        <v>1153</v>
      </c>
      <c r="C88" s="56">
        <f>SUM('Step 3'!C88:Z88)</f>
        <v>1160</v>
      </c>
      <c r="D88" s="56">
        <f>SUM('Step 3'!D88:AA88)</f>
        <v>1157</v>
      </c>
      <c r="E88" s="56">
        <f>SUM('Step 3'!E88:AB88)</f>
        <v>1155</v>
      </c>
      <c r="F88" s="56">
        <f>SUM('Step 3'!F88:AC88)</f>
        <v>1152</v>
      </c>
      <c r="G88" s="56"/>
      <c r="H88" s="56"/>
      <c r="I88" s="56"/>
    </row>
    <row r="89" spans="1:9" x14ac:dyDescent="0.25">
      <c r="A89" s="58"/>
      <c r="B89" s="56"/>
      <c r="C89" s="56"/>
      <c r="D89" s="56"/>
      <c r="E89" s="56"/>
      <c r="F89" s="56"/>
      <c r="G89" s="56"/>
      <c r="H89" s="56"/>
      <c r="I89" s="56"/>
    </row>
    <row r="90" spans="1:9" x14ac:dyDescent="0.25">
      <c r="A90" s="58"/>
      <c r="B90" s="56"/>
      <c r="C90" s="56"/>
      <c r="D90" s="56"/>
      <c r="E90" s="56"/>
      <c r="F90" s="56"/>
      <c r="G90" s="56"/>
      <c r="H90" s="56"/>
      <c r="I90" s="56"/>
    </row>
    <row r="91" spans="1:9" x14ac:dyDescent="0.25">
      <c r="A91" s="58"/>
      <c r="B91" s="56"/>
      <c r="C91" s="56"/>
      <c r="D91" s="56"/>
      <c r="E91" s="56"/>
      <c r="F91" s="56"/>
      <c r="G91" s="56"/>
      <c r="H91" s="56"/>
      <c r="I91" s="56"/>
    </row>
    <row r="92" spans="1:9" x14ac:dyDescent="0.25">
      <c r="A92" s="58"/>
      <c r="B92" s="56"/>
      <c r="C92" s="56"/>
      <c r="D92" s="56"/>
      <c r="E92" s="56"/>
      <c r="F92" s="56"/>
      <c r="G92" s="56"/>
      <c r="H92" s="56"/>
      <c r="I92" s="56"/>
    </row>
    <row r="93" spans="1:9" x14ac:dyDescent="0.25">
      <c r="A93" s="58"/>
      <c r="B93" s="56"/>
      <c r="C93" s="56"/>
      <c r="D93" s="56"/>
      <c r="E93" s="56"/>
      <c r="F93" s="56"/>
      <c r="G93" s="56"/>
      <c r="H93" s="56"/>
      <c r="I93" s="56"/>
    </row>
    <row r="94" spans="1:9" x14ac:dyDescent="0.25">
      <c r="A94" s="58"/>
      <c r="B94" s="56"/>
      <c r="C94" s="56"/>
      <c r="D94" s="56"/>
      <c r="E94" s="56"/>
      <c r="F94" s="56"/>
      <c r="G94" s="56"/>
      <c r="H94" s="56"/>
      <c r="I94" s="56"/>
    </row>
    <row r="95" spans="1:9" x14ac:dyDescent="0.25">
      <c r="A95" s="58"/>
      <c r="B95" s="56"/>
      <c r="C95" s="56"/>
      <c r="D95" s="56"/>
      <c r="E95" s="56"/>
      <c r="F95" s="56"/>
      <c r="G95" s="56"/>
      <c r="H95" s="56"/>
      <c r="I95" s="56"/>
    </row>
    <row r="96" spans="1:9" x14ac:dyDescent="0.25">
      <c r="A96" s="58"/>
      <c r="B96" s="56"/>
      <c r="C96" s="56"/>
      <c r="D96" s="56"/>
      <c r="E96" s="56"/>
      <c r="F96" s="56"/>
      <c r="G96" s="56"/>
      <c r="H96" s="56"/>
      <c r="I96" s="56"/>
    </row>
    <row r="97" spans="1:9" x14ac:dyDescent="0.25">
      <c r="A97" s="58"/>
      <c r="B97" s="56"/>
      <c r="C97" s="56"/>
      <c r="D97" s="56"/>
      <c r="E97" s="56"/>
      <c r="F97" s="56"/>
      <c r="G97" s="56"/>
      <c r="H97" s="56"/>
      <c r="I97" s="56"/>
    </row>
    <row r="98" spans="1:9" x14ac:dyDescent="0.25">
      <c r="A98" s="58"/>
      <c r="B98" s="56"/>
      <c r="C98" s="56"/>
      <c r="D98" s="56"/>
      <c r="E98" s="56"/>
      <c r="F98" s="56"/>
      <c r="G98" s="56"/>
      <c r="H98" s="56"/>
      <c r="I98" s="56"/>
    </row>
    <row r="99" spans="1:9" x14ac:dyDescent="0.25">
      <c r="A99" s="58"/>
      <c r="B99" s="56"/>
      <c r="C99" s="56"/>
      <c r="D99" s="56"/>
      <c r="E99" s="56"/>
      <c r="F99" s="56"/>
      <c r="G99" s="56"/>
      <c r="H99" s="56"/>
      <c r="I99" s="56"/>
    </row>
    <row r="100" spans="1:9" x14ac:dyDescent="0.25">
      <c r="A100" s="58"/>
      <c r="B100" s="56"/>
      <c r="C100" s="56"/>
      <c r="D100" s="56"/>
      <c r="E100" s="56"/>
      <c r="F100" s="56"/>
      <c r="G100" s="56"/>
      <c r="H100" s="56"/>
      <c r="I100" s="56"/>
    </row>
    <row r="101" spans="1:9" x14ac:dyDescent="0.25">
      <c r="A101" s="58"/>
      <c r="B101" s="56"/>
      <c r="C101" s="56"/>
      <c r="D101" s="56"/>
      <c r="E101" s="56"/>
      <c r="F101" s="56"/>
      <c r="G101" s="56"/>
      <c r="H101" s="56"/>
      <c r="I101" s="56"/>
    </row>
    <row r="102" spans="1:9" x14ac:dyDescent="0.25">
      <c r="A102" s="58"/>
      <c r="B102" s="56"/>
      <c r="C102" s="56"/>
      <c r="D102" s="56"/>
      <c r="E102" s="56"/>
      <c r="F102" s="56"/>
      <c r="G102" s="56"/>
      <c r="H102" s="56"/>
      <c r="I102" s="56"/>
    </row>
    <row r="103" spans="1:9" x14ac:dyDescent="0.25">
      <c r="A103" s="58"/>
      <c r="B103" s="56"/>
      <c r="C103" s="56"/>
      <c r="D103" s="56"/>
      <c r="E103" s="56"/>
      <c r="F103" s="56"/>
      <c r="G103" s="56"/>
      <c r="H103" s="56"/>
      <c r="I103" s="56"/>
    </row>
    <row r="104" spans="1:9" x14ac:dyDescent="0.25">
      <c r="A104" s="58"/>
      <c r="B104" s="56"/>
      <c r="C104" s="56"/>
      <c r="D104" s="56"/>
      <c r="E104" s="56"/>
      <c r="F104" s="56"/>
      <c r="G104" s="56"/>
      <c r="H104" s="56"/>
      <c r="I104" s="56"/>
    </row>
    <row r="105" spans="1:9" x14ac:dyDescent="0.25">
      <c r="A105" s="58"/>
      <c r="B105" s="56"/>
      <c r="C105" s="56"/>
      <c r="D105" s="56"/>
      <c r="E105" s="56"/>
      <c r="F105" s="56"/>
      <c r="G105" s="56"/>
      <c r="H105" s="56"/>
      <c r="I105" s="56"/>
    </row>
    <row r="106" spans="1:9" x14ac:dyDescent="0.25">
      <c r="A106" s="58"/>
      <c r="B106" s="56"/>
      <c r="C106" s="56"/>
      <c r="D106" s="56"/>
      <c r="E106" s="56"/>
      <c r="F106" s="56"/>
      <c r="G106" s="56"/>
      <c r="H106" s="56"/>
      <c r="I106" s="56"/>
    </row>
    <row r="107" spans="1:9" x14ac:dyDescent="0.25">
      <c r="A107" s="58"/>
      <c r="B107" s="56"/>
      <c r="C107" s="56"/>
      <c r="D107" s="56"/>
      <c r="E107" s="56"/>
      <c r="F107" s="56"/>
      <c r="G107" s="56"/>
      <c r="H107" s="56"/>
      <c r="I107" s="56"/>
    </row>
    <row r="108" spans="1:9" x14ac:dyDescent="0.25">
      <c r="A108" s="58"/>
      <c r="B108" s="56"/>
      <c r="C108" s="56"/>
      <c r="D108" s="56"/>
      <c r="E108" s="56"/>
      <c r="F108" s="56"/>
      <c r="G108" s="56"/>
      <c r="H108" s="56"/>
      <c r="I108" s="56"/>
    </row>
    <row r="109" spans="1:9" x14ac:dyDescent="0.25">
      <c r="A109" s="58"/>
      <c r="B109" s="56"/>
      <c r="C109" s="56"/>
      <c r="D109" s="56"/>
      <c r="E109" s="56"/>
      <c r="F109" s="56"/>
      <c r="G109" s="56"/>
      <c r="H109" s="56"/>
      <c r="I109" s="56"/>
    </row>
    <row r="110" spans="1:9" x14ac:dyDescent="0.25">
      <c r="A110" s="58"/>
      <c r="B110" s="56"/>
      <c r="C110" s="56"/>
      <c r="D110" s="56"/>
      <c r="E110" s="56"/>
      <c r="F110" s="56"/>
      <c r="G110" s="56"/>
      <c r="H110" s="56"/>
      <c r="I110" s="56"/>
    </row>
    <row r="111" spans="1:9" x14ac:dyDescent="0.25">
      <c r="A111" s="58"/>
      <c r="B111" s="56"/>
      <c r="C111" s="56"/>
      <c r="D111" s="56"/>
      <c r="E111" s="56"/>
      <c r="F111" s="56"/>
      <c r="G111" s="56"/>
      <c r="H111" s="56"/>
      <c r="I111" s="56"/>
    </row>
    <row r="112" spans="1:9" x14ac:dyDescent="0.25">
      <c r="A112" s="58"/>
      <c r="B112" s="56"/>
      <c r="C112" s="56"/>
      <c r="D112" s="56"/>
      <c r="E112" s="56"/>
      <c r="F112" s="56"/>
      <c r="G112" s="56"/>
      <c r="H112" s="56"/>
      <c r="I112" s="56"/>
    </row>
    <row r="113" spans="1:9" x14ac:dyDescent="0.25">
      <c r="A113" s="58"/>
      <c r="B113" s="56"/>
      <c r="C113" s="56"/>
      <c r="D113" s="56"/>
      <c r="E113" s="56"/>
      <c r="F113" s="56"/>
      <c r="G113" s="56"/>
      <c r="H113" s="56"/>
      <c r="I113" s="56"/>
    </row>
    <row r="114" spans="1:9" x14ac:dyDescent="0.25">
      <c r="A114" s="58"/>
      <c r="B114" s="56"/>
      <c r="C114" s="56"/>
      <c r="D114" s="56"/>
      <c r="E114" s="56"/>
      <c r="F114" s="56"/>
      <c r="G114" s="56"/>
      <c r="H114" s="56"/>
      <c r="I114" s="56"/>
    </row>
    <row r="115" spans="1:9" x14ac:dyDescent="0.25">
      <c r="A115" s="58"/>
      <c r="B115" s="56"/>
      <c r="C115" s="56"/>
      <c r="D115" s="56"/>
      <c r="E115" s="56"/>
      <c r="F115" s="56"/>
      <c r="G115" s="56"/>
      <c r="H115" s="56"/>
      <c r="I115" s="56"/>
    </row>
    <row r="116" spans="1:9" x14ac:dyDescent="0.25">
      <c r="A116" s="58"/>
      <c r="B116" s="56"/>
      <c r="C116" s="56"/>
      <c r="D116" s="56"/>
      <c r="E116" s="56"/>
      <c r="F116" s="56"/>
      <c r="G116" s="56"/>
      <c r="H116" s="56"/>
      <c r="I116" s="56"/>
    </row>
    <row r="117" spans="1:9" x14ac:dyDescent="0.25">
      <c r="A117" s="58"/>
      <c r="B117" s="56"/>
      <c r="C117" s="56"/>
      <c r="D117" s="56"/>
      <c r="E117" s="56"/>
      <c r="F117" s="56"/>
      <c r="G117" s="56"/>
      <c r="H117" s="56"/>
      <c r="I117" s="56"/>
    </row>
    <row r="118" spans="1:9" x14ac:dyDescent="0.25">
      <c r="A118" s="58"/>
      <c r="B118" s="56"/>
      <c r="C118" s="56"/>
      <c r="D118" s="56"/>
      <c r="E118" s="56"/>
      <c r="F118" s="56"/>
      <c r="G118" s="56"/>
      <c r="H118" s="56"/>
      <c r="I118" s="56"/>
    </row>
    <row r="119" spans="1:9" x14ac:dyDescent="0.25">
      <c r="A119" s="58"/>
      <c r="B119" s="56"/>
      <c r="C119" s="56"/>
      <c r="D119" s="56"/>
      <c r="E119" s="56"/>
      <c r="F119" s="56"/>
      <c r="G119" s="56"/>
      <c r="H119" s="56"/>
      <c r="I119" s="56"/>
    </row>
    <row r="120" spans="1:9" x14ac:dyDescent="0.25">
      <c r="A120" s="58"/>
      <c r="B120" s="56"/>
      <c r="C120" s="56"/>
      <c r="D120" s="56"/>
      <c r="E120" s="56"/>
      <c r="F120" s="56"/>
      <c r="G120" s="56"/>
      <c r="H120" s="56"/>
      <c r="I120" s="56"/>
    </row>
    <row r="121" spans="1:9" x14ac:dyDescent="0.25">
      <c r="A121" s="58"/>
      <c r="B121" s="56"/>
      <c r="C121" s="56"/>
      <c r="D121" s="56"/>
      <c r="E121" s="56"/>
      <c r="F121" s="56"/>
      <c r="G121" s="56"/>
      <c r="H121" s="56"/>
      <c r="I121" s="56"/>
    </row>
    <row r="122" spans="1:9" x14ac:dyDescent="0.25">
      <c r="A122" s="58"/>
      <c r="B122" s="56"/>
      <c r="C122" s="56"/>
      <c r="D122" s="56"/>
      <c r="E122" s="56"/>
      <c r="F122" s="56"/>
      <c r="G122" s="56"/>
      <c r="H122" s="56"/>
      <c r="I122" s="56"/>
    </row>
    <row r="123" spans="1:9" x14ac:dyDescent="0.25">
      <c r="A123" s="58"/>
      <c r="B123" s="56"/>
      <c r="C123" s="56"/>
      <c r="D123" s="56"/>
      <c r="E123" s="56"/>
      <c r="F123" s="56"/>
      <c r="G123" s="56"/>
      <c r="H123" s="56"/>
      <c r="I123" s="56"/>
    </row>
    <row r="124" spans="1:9" x14ac:dyDescent="0.25">
      <c r="A124" s="58"/>
      <c r="B124" s="56"/>
      <c r="C124" s="56"/>
      <c r="D124" s="56"/>
      <c r="E124" s="56"/>
      <c r="F124" s="56"/>
      <c r="G124" s="56"/>
      <c r="H124" s="56"/>
      <c r="I124" s="56"/>
    </row>
    <row r="125" spans="1:9" x14ac:dyDescent="0.25">
      <c r="A125" s="58"/>
      <c r="B125" s="56"/>
      <c r="C125" s="56"/>
      <c r="D125" s="56"/>
      <c r="E125" s="56"/>
      <c r="F125" s="56"/>
      <c r="G125" s="56"/>
      <c r="H125" s="56"/>
      <c r="I125" s="56"/>
    </row>
    <row r="126" spans="1:9" x14ac:dyDescent="0.25">
      <c r="A126" s="58"/>
      <c r="B126" s="56"/>
      <c r="C126" s="56"/>
      <c r="D126" s="56"/>
      <c r="E126" s="56"/>
      <c r="F126" s="56"/>
      <c r="G126" s="56"/>
      <c r="H126" s="56"/>
      <c r="I126" s="56"/>
    </row>
    <row r="127" spans="1:9" x14ac:dyDescent="0.25">
      <c r="A127" s="58"/>
      <c r="B127" s="56"/>
      <c r="C127" s="56"/>
      <c r="D127" s="56"/>
      <c r="E127" s="56"/>
      <c r="F127" s="56"/>
      <c r="G127" s="56"/>
      <c r="H127" s="56"/>
      <c r="I127" s="56"/>
    </row>
    <row r="128" spans="1:9" x14ac:dyDescent="0.25">
      <c r="A128" s="58"/>
      <c r="B128" s="56"/>
      <c r="C128" s="56"/>
      <c r="D128" s="56"/>
      <c r="E128" s="56"/>
      <c r="F128" s="56"/>
      <c r="G128" s="56"/>
      <c r="H128" s="56"/>
      <c r="I128" s="56"/>
    </row>
    <row r="129" spans="1:9" x14ac:dyDescent="0.25">
      <c r="A129" s="58"/>
      <c r="B129" s="56"/>
      <c r="C129" s="56"/>
      <c r="D129" s="56"/>
      <c r="E129" s="56"/>
      <c r="F129" s="56"/>
      <c r="G129" s="56"/>
      <c r="H129" s="56"/>
      <c r="I129" s="56"/>
    </row>
    <row r="130" spans="1:9" x14ac:dyDescent="0.25">
      <c r="A130" s="58"/>
      <c r="B130" s="56"/>
      <c r="C130" s="56"/>
      <c r="D130" s="56"/>
      <c r="E130" s="56"/>
      <c r="F130" s="56"/>
      <c r="G130" s="56"/>
      <c r="H130" s="56"/>
      <c r="I130" s="56"/>
    </row>
    <row r="131" spans="1:9" x14ac:dyDescent="0.25">
      <c r="A131" s="58"/>
      <c r="B131" s="56"/>
      <c r="C131" s="56"/>
      <c r="D131" s="56"/>
      <c r="E131" s="56"/>
      <c r="F131" s="56"/>
      <c r="G131" s="56"/>
      <c r="H131" s="56"/>
      <c r="I131" s="56"/>
    </row>
    <row r="132" spans="1:9" x14ac:dyDescent="0.25">
      <c r="A132" s="58"/>
      <c r="B132" s="56"/>
      <c r="C132" s="56"/>
      <c r="D132" s="56"/>
      <c r="E132" s="56"/>
      <c r="F132" s="56"/>
      <c r="G132" s="56"/>
      <c r="H132" s="56"/>
      <c r="I132" s="56"/>
    </row>
    <row r="133" spans="1:9" x14ac:dyDescent="0.25">
      <c r="A133" s="58"/>
      <c r="B133" s="56"/>
      <c r="C133" s="56"/>
      <c r="D133" s="56"/>
      <c r="E133" s="56"/>
      <c r="F133" s="56"/>
      <c r="G133" s="56"/>
      <c r="H133" s="56"/>
      <c r="I133" s="56"/>
    </row>
    <row r="134" spans="1:9" x14ac:dyDescent="0.25">
      <c r="A134" s="58"/>
      <c r="B134" s="56"/>
      <c r="C134" s="56"/>
      <c r="D134" s="56"/>
      <c r="E134" s="56"/>
      <c r="F134" s="56"/>
      <c r="G134" s="56"/>
      <c r="H134" s="56"/>
      <c r="I134" s="56"/>
    </row>
    <row r="135" spans="1:9" x14ac:dyDescent="0.25">
      <c r="A135" s="58"/>
      <c r="B135" s="56"/>
      <c r="C135" s="56"/>
      <c r="D135" s="56"/>
      <c r="E135" s="56"/>
      <c r="F135" s="56"/>
      <c r="G135" s="56"/>
      <c r="H135" s="56"/>
      <c r="I135" s="56"/>
    </row>
    <row r="136" spans="1:9" x14ac:dyDescent="0.25">
      <c r="A136" s="58"/>
      <c r="B136" s="56"/>
      <c r="C136" s="56"/>
      <c r="D136" s="56"/>
      <c r="E136" s="56"/>
      <c r="F136" s="56"/>
      <c r="G136" s="56"/>
      <c r="H136" s="56"/>
      <c r="I136" s="56"/>
    </row>
    <row r="137" spans="1:9" x14ac:dyDescent="0.25">
      <c r="A137" s="58"/>
      <c r="B137" s="56"/>
      <c r="C137" s="56"/>
      <c r="D137" s="56"/>
      <c r="E137" s="56"/>
      <c r="F137" s="56"/>
      <c r="G137" s="56"/>
      <c r="H137" s="56"/>
      <c r="I137" s="56"/>
    </row>
    <row r="138" spans="1:9" x14ac:dyDescent="0.25">
      <c r="A138" s="58"/>
      <c r="B138" s="56"/>
      <c r="C138" s="56"/>
      <c r="D138" s="56"/>
      <c r="E138" s="56"/>
      <c r="F138" s="56"/>
      <c r="G138" s="56"/>
      <c r="H138" s="56"/>
      <c r="I138" s="56"/>
    </row>
    <row r="139" spans="1:9" x14ac:dyDescent="0.25">
      <c r="A139" s="58"/>
      <c r="B139" s="56"/>
      <c r="C139" s="56"/>
      <c r="D139" s="56"/>
      <c r="E139" s="56"/>
      <c r="F139" s="56"/>
      <c r="G139" s="56"/>
      <c r="H139" s="56"/>
      <c r="I139" s="56"/>
    </row>
    <row r="140" spans="1:9" x14ac:dyDescent="0.25">
      <c r="A140" s="58"/>
      <c r="B140" s="56"/>
      <c r="C140" s="56"/>
      <c r="D140" s="56"/>
      <c r="E140" s="56"/>
      <c r="F140" s="56"/>
      <c r="G140" s="56"/>
      <c r="H140" s="56"/>
      <c r="I140" s="56"/>
    </row>
    <row r="141" spans="1:9" x14ac:dyDescent="0.25">
      <c r="A141" s="58"/>
      <c r="B141" s="56"/>
      <c r="C141" s="56"/>
      <c r="D141" s="56"/>
      <c r="E141" s="56"/>
      <c r="F141" s="56"/>
      <c r="G141" s="56"/>
      <c r="H141" s="56"/>
      <c r="I141" s="56"/>
    </row>
    <row r="142" spans="1:9" x14ac:dyDescent="0.25">
      <c r="A142" s="58"/>
      <c r="B142" s="56"/>
      <c r="C142" s="56"/>
      <c r="D142" s="56"/>
      <c r="E142" s="56"/>
      <c r="F142" s="56"/>
      <c r="G142" s="56"/>
      <c r="H142" s="56"/>
      <c r="I142" s="56"/>
    </row>
    <row r="143" spans="1:9" x14ac:dyDescent="0.25">
      <c r="A143" s="58"/>
      <c r="B143" s="56"/>
      <c r="C143" s="56"/>
      <c r="D143" s="56"/>
      <c r="E143" s="56"/>
      <c r="F143" s="56"/>
      <c r="G143" s="56"/>
      <c r="H143" s="56"/>
      <c r="I143" s="56"/>
    </row>
    <row r="144" spans="1:9" x14ac:dyDescent="0.25">
      <c r="A144" s="58"/>
      <c r="B144" s="56"/>
      <c r="C144" s="56"/>
      <c r="D144" s="56"/>
      <c r="E144" s="56"/>
      <c r="F144" s="56"/>
      <c r="G144" s="56"/>
      <c r="H144" s="56"/>
      <c r="I144" s="56"/>
    </row>
    <row r="145" spans="1:9" x14ac:dyDescent="0.25">
      <c r="A145" s="58"/>
      <c r="B145" s="56"/>
      <c r="C145" s="56"/>
      <c r="D145" s="56"/>
      <c r="E145" s="56"/>
      <c r="F145" s="56"/>
      <c r="G145" s="56"/>
      <c r="H145" s="56"/>
      <c r="I145" s="56"/>
    </row>
    <row r="146" spans="1:9" x14ac:dyDescent="0.25">
      <c r="A146" s="58"/>
      <c r="B146" s="56"/>
      <c r="C146" s="56"/>
      <c r="D146" s="56"/>
      <c r="E146" s="56"/>
      <c r="F146" s="56"/>
      <c r="G146" s="56"/>
      <c r="H146" s="56"/>
      <c r="I146" s="56"/>
    </row>
    <row r="147" spans="1:9" x14ac:dyDescent="0.25">
      <c r="A147" s="58"/>
      <c r="B147" s="56"/>
      <c r="C147" s="56"/>
      <c r="D147" s="56"/>
      <c r="E147" s="56"/>
      <c r="F147" s="56"/>
      <c r="G147" s="56"/>
      <c r="H147" s="56"/>
      <c r="I147" s="56"/>
    </row>
    <row r="148" spans="1:9" x14ac:dyDescent="0.25">
      <c r="A148" s="58"/>
      <c r="B148" s="56"/>
      <c r="C148" s="56"/>
      <c r="D148" s="56"/>
      <c r="E148" s="56"/>
      <c r="F148" s="56"/>
      <c r="G148" s="56"/>
      <c r="H148" s="56"/>
      <c r="I148" s="56"/>
    </row>
    <row r="149" spans="1:9" x14ac:dyDescent="0.25">
      <c r="A149" s="58"/>
      <c r="B149" s="56"/>
      <c r="C149" s="56"/>
      <c r="D149" s="56"/>
      <c r="E149" s="56"/>
      <c r="F149" s="56"/>
      <c r="G149" s="56"/>
      <c r="H149" s="56"/>
      <c r="I149" s="56"/>
    </row>
    <row r="150" spans="1:9" x14ac:dyDescent="0.25">
      <c r="A150" s="58"/>
      <c r="B150" s="56"/>
      <c r="C150" s="56"/>
      <c r="D150" s="56"/>
      <c r="E150" s="56"/>
      <c r="F150" s="56"/>
      <c r="G150" s="56"/>
      <c r="H150" s="56"/>
      <c r="I150" s="56"/>
    </row>
    <row r="151" spans="1:9" x14ac:dyDescent="0.25">
      <c r="A151" s="58"/>
      <c r="B151" s="56"/>
      <c r="C151" s="56"/>
      <c r="D151" s="56"/>
      <c r="E151" s="56"/>
      <c r="F151" s="56"/>
      <c r="G151" s="56"/>
      <c r="H151" s="56"/>
      <c r="I151" s="56"/>
    </row>
    <row r="152" spans="1:9" x14ac:dyDescent="0.25">
      <c r="A152" s="58"/>
      <c r="B152" s="56"/>
      <c r="C152" s="56"/>
      <c r="D152" s="56"/>
      <c r="E152" s="56"/>
      <c r="F152" s="56"/>
      <c r="G152" s="56"/>
      <c r="H152" s="56"/>
      <c r="I152" s="56"/>
    </row>
    <row r="153" spans="1:9" x14ac:dyDescent="0.25">
      <c r="A153" s="58"/>
      <c r="B153" s="56"/>
      <c r="C153" s="56"/>
      <c r="D153" s="56"/>
      <c r="E153" s="56"/>
      <c r="F153" s="56"/>
      <c r="G153" s="56"/>
      <c r="H153" s="56"/>
      <c r="I153" s="56"/>
    </row>
    <row r="154" spans="1:9" x14ac:dyDescent="0.25">
      <c r="A154" s="58"/>
      <c r="B154" s="56"/>
      <c r="C154" s="56"/>
      <c r="D154" s="56"/>
      <c r="E154" s="56"/>
      <c r="F154" s="56"/>
      <c r="G154" s="56"/>
      <c r="H154" s="56"/>
      <c r="I154" s="56"/>
    </row>
    <row r="155" spans="1:9" x14ac:dyDescent="0.25">
      <c r="A155" s="58"/>
      <c r="B155" s="56"/>
      <c r="C155" s="56"/>
      <c r="D155" s="56"/>
      <c r="E155" s="56"/>
      <c r="F155" s="56"/>
      <c r="G155" s="56"/>
      <c r="H155" s="56"/>
      <c r="I155" s="56"/>
    </row>
    <row r="156" spans="1:9" x14ac:dyDescent="0.25">
      <c r="A156" s="58"/>
      <c r="B156" s="56"/>
      <c r="C156" s="56"/>
      <c r="D156" s="56"/>
      <c r="E156" s="56"/>
      <c r="F156" s="56"/>
      <c r="G156" s="56"/>
      <c r="H156" s="56"/>
      <c r="I156" s="56"/>
    </row>
    <row r="157" spans="1:9" x14ac:dyDescent="0.25">
      <c r="A157" s="58"/>
      <c r="B157" s="56"/>
      <c r="C157" s="56"/>
      <c r="D157" s="56"/>
      <c r="E157" s="56"/>
      <c r="F157" s="56"/>
      <c r="G157" s="56"/>
      <c r="H157" s="56"/>
      <c r="I157" s="56"/>
    </row>
    <row r="158" spans="1:9" x14ac:dyDescent="0.25">
      <c r="A158" s="58"/>
      <c r="B158" s="56"/>
      <c r="C158" s="56"/>
      <c r="D158" s="56"/>
      <c r="E158" s="56"/>
      <c r="F158" s="56"/>
      <c r="G158" s="56"/>
      <c r="H158" s="56"/>
      <c r="I158" s="56"/>
    </row>
    <row r="159" spans="1:9" x14ac:dyDescent="0.25">
      <c r="A159" s="58"/>
      <c r="B159" s="56"/>
      <c r="C159" s="56"/>
      <c r="D159" s="56"/>
      <c r="E159" s="56"/>
      <c r="F159" s="56"/>
      <c r="G159" s="56"/>
      <c r="H159" s="56"/>
      <c r="I159" s="56"/>
    </row>
    <row r="160" spans="1:9" x14ac:dyDescent="0.25">
      <c r="A160" s="58"/>
      <c r="B160" s="56"/>
      <c r="C160" s="56"/>
      <c r="D160" s="56"/>
      <c r="E160" s="56"/>
      <c r="F160" s="56"/>
      <c r="G160" s="56"/>
      <c r="H160" s="56"/>
      <c r="I160" s="56"/>
    </row>
    <row r="161" spans="1:9" x14ac:dyDescent="0.25">
      <c r="A161" s="58"/>
      <c r="B161" s="56"/>
      <c r="C161" s="56"/>
      <c r="D161" s="56"/>
      <c r="E161" s="56"/>
      <c r="F161" s="56"/>
      <c r="G161" s="56"/>
      <c r="H161" s="56"/>
      <c r="I161" s="56"/>
    </row>
    <row r="162" spans="1:9" x14ac:dyDescent="0.25">
      <c r="A162" s="58"/>
      <c r="B162" s="56"/>
      <c r="C162" s="56"/>
      <c r="D162" s="56"/>
      <c r="E162" s="56"/>
      <c r="F162" s="56"/>
      <c r="G162" s="56"/>
      <c r="H162" s="56"/>
      <c r="I162" s="56"/>
    </row>
    <row r="163" spans="1:9" x14ac:dyDescent="0.25">
      <c r="A163" s="58"/>
      <c r="B163" s="56"/>
      <c r="C163" s="56"/>
      <c r="D163" s="56"/>
      <c r="E163" s="56"/>
    </row>
    <row r="164" spans="1:9" x14ac:dyDescent="0.25">
      <c r="A164" s="63"/>
      <c r="B164" s="56"/>
      <c r="C164" s="56"/>
      <c r="D164" s="56"/>
      <c r="E164" s="56"/>
    </row>
    <row r="165" spans="1:9" x14ac:dyDescent="0.25">
      <c r="A165" s="63"/>
      <c r="B165" s="56"/>
      <c r="C165" s="56"/>
      <c r="D165" s="56"/>
      <c r="E165" s="56"/>
    </row>
    <row r="166" spans="1:9" x14ac:dyDescent="0.25">
      <c r="A166" s="63"/>
      <c r="B166" s="56"/>
      <c r="C166" s="56"/>
      <c r="D166" s="56"/>
      <c r="E166" s="56"/>
    </row>
    <row r="167" spans="1:9" x14ac:dyDescent="0.25">
      <c r="A167" s="63"/>
      <c r="B167" s="56"/>
      <c r="C167" s="56"/>
      <c r="D167" s="56"/>
      <c r="E167" s="56"/>
    </row>
    <row r="168" spans="1:9" x14ac:dyDescent="0.25">
      <c r="A168" s="63"/>
      <c r="B168" s="56"/>
      <c r="C168" s="56"/>
      <c r="D168" s="56"/>
      <c r="E168" s="56"/>
    </row>
    <row r="169" spans="1:9" x14ac:dyDescent="0.25">
      <c r="A169" s="63"/>
      <c r="B169" s="56"/>
      <c r="C169" s="56"/>
      <c r="D169" s="56"/>
      <c r="E169" s="56"/>
    </row>
    <row r="170" spans="1:9" x14ac:dyDescent="0.25">
      <c r="A170" s="63"/>
      <c r="B170" s="56"/>
      <c r="C170" s="56"/>
      <c r="D170" s="56"/>
      <c r="E170" s="56"/>
    </row>
    <row r="171" spans="1:9" x14ac:dyDescent="0.25">
      <c r="A171" s="63"/>
      <c r="B171" s="56"/>
      <c r="C171" s="56"/>
      <c r="D171" s="56"/>
      <c r="E171" s="56"/>
    </row>
    <row r="172" spans="1:9" x14ac:dyDescent="0.25">
      <c r="A172" s="63"/>
      <c r="B172" s="56"/>
      <c r="C172" s="56"/>
      <c r="D172" s="56"/>
      <c r="E172" s="56"/>
    </row>
    <row r="173" spans="1:9" x14ac:dyDescent="0.25">
      <c r="A173" s="63"/>
      <c r="B173" s="56"/>
      <c r="C173" s="56"/>
      <c r="D173" s="56"/>
      <c r="E173" s="56"/>
    </row>
    <row r="174" spans="1:9" x14ac:dyDescent="0.25">
      <c r="A174" s="63"/>
      <c r="B174" s="56"/>
      <c r="C174" s="56"/>
      <c r="D174" s="56"/>
      <c r="E174" s="56"/>
    </row>
    <row r="175" spans="1:9" x14ac:dyDescent="0.25">
      <c r="A175" s="63"/>
      <c r="B175" s="56"/>
      <c r="C175" s="56"/>
      <c r="D175" s="56"/>
      <c r="E175" s="56"/>
    </row>
    <row r="176" spans="1:9" x14ac:dyDescent="0.25">
      <c r="A176" s="63"/>
      <c r="B176" s="56"/>
      <c r="C176" s="56"/>
      <c r="D176" s="56"/>
      <c r="E176" s="56"/>
    </row>
    <row r="177" spans="1:5" x14ac:dyDescent="0.25">
      <c r="A177" s="63"/>
      <c r="B177" s="56"/>
      <c r="C177" s="56"/>
      <c r="D177" s="56"/>
      <c r="E177" s="56"/>
    </row>
    <row r="178" spans="1:5" x14ac:dyDescent="0.25">
      <c r="A178" s="63"/>
      <c r="B178" s="56"/>
      <c r="C178" s="56"/>
      <c r="D178" s="56"/>
      <c r="E178" s="56"/>
    </row>
    <row r="179" spans="1:5" x14ac:dyDescent="0.25">
      <c r="A179" s="63"/>
      <c r="B179" s="56"/>
      <c r="C179" s="56"/>
      <c r="D179" s="56"/>
      <c r="E179" s="56"/>
    </row>
    <row r="180" spans="1:5" x14ac:dyDescent="0.25">
      <c r="A180" s="63"/>
      <c r="B180" s="56"/>
      <c r="C180" s="56"/>
      <c r="D180" s="56"/>
      <c r="E180" s="56"/>
    </row>
    <row r="181" spans="1:5" x14ac:dyDescent="0.25">
      <c r="A181" s="63"/>
      <c r="B181" s="56"/>
      <c r="C181" s="56"/>
      <c r="D181" s="56"/>
      <c r="E181" s="56"/>
    </row>
    <row r="182" spans="1:5" x14ac:dyDescent="0.25">
      <c r="A182" s="63"/>
      <c r="B182" s="56"/>
      <c r="C182" s="56"/>
      <c r="D182" s="56"/>
      <c r="E182" s="56"/>
    </row>
    <row r="183" spans="1:5" x14ac:dyDescent="0.25">
      <c r="A183" s="63"/>
      <c r="B183" s="56"/>
      <c r="C183" s="56"/>
      <c r="D183" s="56"/>
      <c r="E183" s="56"/>
    </row>
    <row r="184" spans="1:5" x14ac:dyDescent="0.25">
      <c r="A184" s="63"/>
      <c r="B184" s="56"/>
      <c r="C184" s="56"/>
      <c r="D184" s="56"/>
      <c r="E184" s="56"/>
    </row>
    <row r="185" spans="1:5" x14ac:dyDescent="0.25">
      <c r="A185" s="63"/>
      <c r="B185" s="56"/>
      <c r="C185" s="56"/>
      <c r="D185" s="56"/>
      <c r="E185" s="56"/>
    </row>
    <row r="186" spans="1:5" x14ac:dyDescent="0.25">
      <c r="A186" s="63"/>
      <c r="B186" s="56"/>
      <c r="C186" s="56"/>
      <c r="D186" s="56"/>
      <c r="E186" s="56"/>
    </row>
    <row r="187" spans="1:5" x14ac:dyDescent="0.25">
      <c r="A187" s="63"/>
      <c r="B187" s="56"/>
      <c r="C187" s="56"/>
      <c r="D187" s="56"/>
      <c r="E187" s="56"/>
    </row>
    <row r="188" spans="1:5" x14ac:dyDescent="0.25">
      <c r="A188" s="63"/>
      <c r="B188" s="56"/>
      <c r="C188" s="56"/>
      <c r="D188" s="56"/>
      <c r="E188" s="56"/>
    </row>
    <row r="189" spans="1:5" x14ac:dyDescent="0.25">
      <c r="A189" s="63"/>
      <c r="B189" s="56"/>
      <c r="C189" s="56"/>
      <c r="D189" s="56"/>
      <c r="E189" s="56"/>
    </row>
    <row r="190" spans="1:5" x14ac:dyDescent="0.25">
      <c r="A190" s="63"/>
      <c r="B190" s="56"/>
      <c r="C190" s="56"/>
      <c r="D190" s="56"/>
      <c r="E190" s="56"/>
    </row>
    <row r="191" spans="1:5" x14ac:dyDescent="0.25">
      <c r="A191" s="63"/>
      <c r="B191" s="56"/>
      <c r="C191" s="56"/>
      <c r="D191" s="56"/>
      <c r="E191" s="56"/>
    </row>
    <row r="192" spans="1:5" x14ac:dyDescent="0.25">
      <c r="A192" s="63"/>
      <c r="B192" s="56"/>
      <c r="C192" s="56"/>
      <c r="D192" s="56"/>
      <c r="E192" s="56"/>
    </row>
    <row r="193" spans="1:5" x14ac:dyDescent="0.25">
      <c r="A193" s="63"/>
      <c r="B193" s="56"/>
      <c r="C193" s="56"/>
      <c r="D193" s="56"/>
      <c r="E193" s="56"/>
    </row>
    <row r="194" spans="1:5" x14ac:dyDescent="0.25">
      <c r="A194" s="63"/>
      <c r="B194" s="56"/>
      <c r="C194" s="56"/>
      <c r="D194" s="56"/>
      <c r="E194" s="56"/>
    </row>
    <row r="195" spans="1:5" x14ac:dyDescent="0.25">
      <c r="A195" s="63"/>
      <c r="B195" s="56"/>
      <c r="C195" s="56"/>
      <c r="D195" s="56"/>
      <c r="E195" s="56"/>
    </row>
    <row r="196" spans="1:5" x14ac:dyDescent="0.25">
      <c r="A196" s="63"/>
      <c r="B196" s="56"/>
      <c r="C196" s="56"/>
      <c r="D196" s="56"/>
      <c r="E196" s="56"/>
    </row>
    <row r="197" spans="1:5" x14ac:dyDescent="0.25">
      <c r="A197" s="63"/>
      <c r="B197" s="56"/>
      <c r="C197" s="56"/>
      <c r="D197" s="56"/>
      <c r="E197" s="56"/>
    </row>
    <row r="198" spans="1:5" x14ac:dyDescent="0.25">
      <c r="A198" s="63"/>
      <c r="B198" s="56"/>
      <c r="C198" s="56"/>
      <c r="D198" s="56"/>
      <c r="E198" s="56"/>
    </row>
    <row r="199" spans="1:5" x14ac:dyDescent="0.25">
      <c r="A199" s="63"/>
      <c r="B199" s="56"/>
      <c r="C199" s="56"/>
      <c r="D199" s="56"/>
      <c r="E199" s="56"/>
    </row>
    <row r="200" spans="1:5" x14ac:dyDescent="0.25">
      <c r="A200" s="63"/>
      <c r="B200" s="56"/>
      <c r="C200" s="56"/>
      <c r="D200" s="56"/>
      <c r="E200" s="56"/>
    </row>
    <row r="201" spans="1:5" x14ac:dyDescent="0.25">
      <c r="A201" s="63"/>
      <c r="B201" s="56"/>
      <c r="C201" s="56"/>
      <c r="D201" s="56"/>
      <c r="E201" s="56"/>
    </row>
    <row r="202" spans="1:5" x14ac:dyDescent="0.25">
      <c r="A202" s="63"/>
      <c r="B202" s="56"/>
      <c r="C202" s="56"/>
      <c r="D202" s="56"/>
      <c r="E202" s="56"/>
    </row>
    <row r="203" spans="1:5" x14ac:dyDescent="0.25">
      <c r="A203" s="63"/>
      <c r="B203" s="56"/>
      <c r="C203" s="56"/>
      <c r="D203" s="56"/>
      <c r="E203" s="56"/>
    </row>
    <row r="204" spans="1:5" x14ac:dyDescent="0.25">
      <c r="A204" s="63"/>
      <c r="B204" s="56"/>
      <c r="C204" s="56"/>
      <c r="D204" s="56"/>
      <c r="E204" s="56"/>
    </row>
    <row r="205" spans="1:5" x14ac:dyDescent="0.25">
      <c r="A205" s="63"/>
      <c r="B205" s="56"/>
      <c r="C205" s="56"/>
      <c r="D205" s="56"/>
      <c r="E205" s="56"/>
    </row>
    <row r="206" spans="1:5" x14ac:dyDescent="0.25">
      <c r="A206" s="63"/>
      <c r="B206" s="56"/>
      <c r="C206" s="56"/>
      <c r="D206" s="56"/>
      <c r="E206" s="56"/>
    </row>
    <row r="207" spans="1:5" x14ac:dyDescent="0.25">
      <c r="A207" s="63"/>
      <c r="B207" s="56"/>
      <c r="C207" s="56"/>
      <c r="D207" s="56"/>
      <c r="E207" s="56"/>
    </row>
    <row r="208" spans="1:5" x14ac:dyDescent="0.25">
      <c r="A208" s="63"/>
      <c r="B208" s="56"/>
      <c r="C208" s="56"/>
      <c r="D208" s="56"/>
      <c r="E208" s="56"/>
    </row>
    <row r="209" spans="1:5" x14ac:dyDescent="0.25">
      <c r="A209" s="63"/>
      <c r="B209" s="56"/>
      <c r="C209" s="56"/>
      <c r="D209" s="56"/>
      <c r="E209" s="56"/>
    </row>
    <row r="210" spans="1:5" x14ac:dyDescent="0.25">
      <c r="A210" s="63"/>
      <c r="B210" s="56"/>
      <c r="C210" s="56"/>
      <c r="D210" s="56"/>
      <c r="E210" s="56"/>
    </row>
    <row r="211" spans="1:5" x14ac:dyDescent="0.25">
      <c r="A211" s="63"/>
      <c r="B211" s="56"/>
      <c r="C211" s="56"/>
      <c r="D211" s="56"/>
      <c r="E211" s="56"/>
    </row>
    <row r="212" spans="1:5" x14ac:dyDescent="0.25">
      <c r="A212" s="63"/>
      <c r="B212" s="56"/>
    </row>
    <row r="213" spans="1:5" x14ac:dyDescent="0.25">
      <c r="A213" s="63"/>
      <c r="B213" s="56"/>
    </row>
    <row r="214" spans="1:5" x14ac:dyDescent="0.25">
      <c r="A214" s="63"/>
      <c r="B214" s="56"/>
    </row>
    <row r="215" spans="1:5" x14ac:dyDescent="0.25">
      <c r="A215" s="63"/>
      <c r="B215" s="56"/>
    </row>
    <row r="216" spans="1:5" x14ac:dyDescent="0.25">
      <c r="A216" s="63"/>
      <c r="B216" s="56"/>
    </row>
    <row r="217" spans="1:5" x14ac:dyDescent="0.25">
      <c r="A217" s="63"/>
      <c r="B217" s="56"/>
    </row>
    <row r="218" spans="1:5" x14ac:dyDescent="0.25">
      <c r="A218" s="63"/>
      <c r="B218" s="56"/>
    </row>
    <row r="219" spans="1:5" x14ac:dyDescent="0.25">
      <c r="A219" s="63"/>
      <c r="B219" s="56"/>
    </row>
    <row r="220" spans="1:5" x14ac:dyDescent="0.25">
      <c r="A220" s="63"/>
      <c r="B220" s="56"/>
    </row>
    <row r="221" spans="1:5" x14ac:dyDescent="0.25">
      <c r="A221" s="63"/>
      <c r="B221" s="56"/>
    </row>
    <row r="222" spans="1:5" x14ac:dyDescent="0.25">
      <c r="A222" s="63"/>
      <c r="B222" s="56"/>
    </row>
    <row r="223" spans="1:5" x14ac:dyDescent="0.25">
      <c r="A223" s="63"/>
      <c r="B223" s="56"/>
    </row>
    <row r="224" spans="1:5" x14ac:dyDescent="0.25">
      <c r="A224" s="63"/>
      <c r="B224" s="56"/>
    </row>
    <row r="225" spans="1:2" x14ac:dyDescent="0.25">
      <c r="A225" s="63"/>
      <c r="B225" s="56"/>
    </row>
    <row r="226" spans="1:2" x14ac:dyDescent="0.25">
      <c r="A226" s="63"/>
      <c r="B226" s="56"/>
    </row>
    <row r="227" spans="1:2" x14ac:dyDescent="0.25">
      <c r="A227" s="63"/>
      <c r="B227" s="56"/>
    </row>
    <row r="228" spans="1:2" x14ac:dyDescent="0.25">
      <c r="A228" s="63"/>
      <c r="B228" s="56"/>
    </row>
    <row r="229" spans="1:2" x14ac:dyDescent="0.25">
      <c r="A229" s="63"/>
      <c r="B229" s="56"/>
    </row>
    <row r="230" spans="1:2" x14ac:dyDescent="0.25">
      <c r="A230" s="63"/>
      <c r="B230" s="56"/>
    </row>
    <row r="231" spans="1:2" x14ac:dyDescent="0.25">
      <c r="A231" s="63"/>
      <c r="B231" s="56"/>
    </row>
    <row r="232" spans="1:2" x14ac:dyDescent="0.25">
      <c r="A232" s="63"/>
      <c r="B232" s="56"/>
    </row>
    <row r="233" spans="1:2" x14ac:dyDescent="0.25">
      <c r="A233" s="63"/>
      <c r="B233" s="56"/>
    </row>
    <row r="234" spans="1:2" x14ac:dyDescent="0.25">
      <c r="A234" s="63"/>
      <c r="B234" s="56"/>
    </row>
    <row r="235" spans="1:2" x14ac:dyDescent="0.25">
      <c r="A235" s="63"/>
      <c r="B235" s="56"/>
    </row>
    <row r="236" spans="1:2" x14ac:dyDescent="0.25">
      <c r="A236" s="63"/>
      <c r="B236" s="56"/>
    </row>
    <row r="237" spans="1:2" x14ac:dyDescent="0.25">
      <c r="A237" s="63"/>
      <c r="B237" s="56"/>
    </row>
    <row r="238" spans="1:2" x14ac:dyDescent="0.25">
      <c r="A238" s="63"/>
      <c r="B238" s="56"/>
    </row>
    <row r="239" spans="1:2" x14ac:dyDescent="0.25">
      <c r="A239" s="63"/>
      <c r="B239" s="56"/>
    </row>
    <row r="240" spans="1:2" x14ac:dyDescent="0.25">
      <c r="A240" s="63"/>
      <c r="B240" s="56"/>
    </row>
    <row r="241" spans="1:2" x14ac:dyDescent="0.25">
      <c r="A241" s="63"/>
      <c r="B241" s="56"/>
    </row>
    <row r="242" spans="1:2" x14ac:dyDescent="0.25">
      <c r="A242" s="63"/>
      <c r="B242" s="56"/>
    </row>
    <row r="243" spans="1:2" x14ac:dyDescent="0.25">
      <c r="A243" s="63"/>
      <c r="B243" s="56"/>
    </row>
    <row r="244" spans="1:2" x14ac:dyDescent="0.25">
      <c r="A244" s="63"/>
      <c r="B244" s="56"/>
    </row>
    <row r="245" spans="1:2" x14ac:dyDescent="0.25">
      <c r="A245" s="63"/>
    </row>
    <row r="246" spans="1:2" x14ac:dyDescent="0.25">
      <c r="A246" s="63"/>
    </row>
    <row r="247" spans="1:2" x14ac:dyDescent="0.25">
      <c r="A247" s="63"/>
    </row>
    <row r="248" spans="1:2" x14ac:dyDescent="0.25">
      <c r="A248" s="63"/>
    </row>
    <row r="249" spans="1:2" x14ac:dyDescent="0.25">
      <c r="A249" s="63"/>
    </row>
    <row r="250" spans="1:2" x14ac:dyDescent="0.25">
      <c r="A250" s="63"/>
    </row>
    <row r="251" spans="1:2" x14ac:dyDescent="0.25">
      <c r="A251" s="63"/>
    </row>
    <row r="252" spans="1:2" x14ac:dyDescent="0.25">
      <c r="A252" s="63"/>
    </row>
    <row r="253" spans="1:2" x14ac:dyDescent="0.25">
      <c r="A253" s="6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166"/>
  <sheetViews>
    <sheetView topLeftCell="B1" zoomScale="90" zoomScaleNormal="90" workbookViewId="0">
      <selection activeCell="T9" sqref="T9"/>
    </sheetView>
  </sheetViews>
  <sheetFormatPr defaultColWidth="8.85546875" defaultRowHeight="15" x14ac:dyDescent="0.25"/>
  <cols>
    <col min="1" max="1" width="22.85546875" style="7" customWidth="1"/>
    <col min="2" max="2" width="11.140625" style="7" bestFit="1" customWidth="1"/>
    <col min="3" max="3" width="75.7109375" style="7" customWidth="1"/>
    <col min="4" max="11" width="11.42578125" style="7" bestFit="1" customWidth="1"/>
    <col min="12" max="12" width="12.42578125" style="7" customWidth="1"/>
    <col min="13" max="13" width="12.85546875" style="7" customWidth="1"/>
    <col min="14" max="17" width="11.42578125" style="7" bestFit="1" customWidth="1"/>
    <col min="18" max="18" width="8.85546875" style="7"/>
    <col min="19" max="19" width="13" style="7" customWidth="1"/>
    <col min="20" max="16384" width="8.85546875" style="7"/>
  </cols>
  <sheetData>
    <row r="1" spans="1:20" x14ac:dyDescent="0.25">
      <c r="A1" s="7" t="s">
        <v>51</v>
      </c>
    </row>
    <row r="2" spans="1:20" x14ac:dyDescent="0.25">
      <c r="A2" s="7" t="s">
        <v>52</v>
      </c>
    </row>
    <row r="3" spans="1:20" x14ac:dyDescent="0.25">
      <c r="A3" s="7" t="s">
        <v>53</v>
      </c>
    </row>
    <row r="4" spans="1:20" x14ac:dyDescent="0.25">
      <c r="A4" s="7" t="s">
        <v>398</v>
      </c>
      <c r="D4" s="7">
        <v>2</v>
      </c>
      <c r="F4" s="7">
        <v>4</v>
      </c>
      <c r="H4" s="7">
        <v>6</v>
      </c>
      <c r="J4" s="7">
        <v>8</v>
      </c>
      <c r="L4" s="7">
        <v>10</v>
      </c>
      <c r="N4" s="7">
        <v>12</v>
      </c>
      <c r="P4" s="7">
        <v>14</v>
      </c>
    </row>
    <row r="5" spans="1:20" s="15" customFormat="1" x14ac:dyDescent="0.25">
      <c r="A5" s="15" t="s">
        <v>54</v>
      </c>
      <c r="B5" s="15" t="s">
        <v>55</v>
      </c>
      <c r="C5" s="15" t="s">
        <v>56</v>
      </c>
      <c r="D5" s="15" t="s">
        <v>57</v>
      </c>
      <c r="E5" s="15" t="s">
        <v>58</v>
      </c>
      <c r="F5" s="15" t="s">
        <v>59</v>
      </c>
      <c r="G5" s="15" t="s">
        <v>60</v>
      </c>
      <c r="H5" s="15" t="s">
        <v>61</v>
      </c>
      <c r="I5" s="15" t="s">
        <v>62</v>
      </c>
      <c r="J5" s="15" t="s">
        <v>63</v>
      </c>
      <c r="K5" s="15" t="s">
        <v>64</v>
      </c>
      <c r="L5" s="15" t="s">
        <v>65</v>
      </c>
      <c r="M5" s="15" t="s">
        <v>66</v>
      </c>
      <c r="N5" s="15" t="s">
        <v>67</v>
      </c>
      <c r="O5" s="15" t="s">
        <v>68</v>
      </c>
      <c r="P5" s="15" t="s">
        <v>69</v>
      </c>
      <c r="Q5" s="15" t="s">
        <v>70</v>
      </c>
    </row>
    <row r="6" spans="1:20" s="15" customFormat="1" ht="96.75" customHeight="1" x14ac:dyDescent="0.25">
      <c r="A6" s="15" t="s">
        <v>71</v>
      </c>
      <c r="B6" s="15" t="s">
        <v>72</v>
      </c>
      <c r="C6" s="15" t="s">
        <v>73</v>
      </c>
      <c r="D6" s="15" t="s">
        <v>74</v>
      </c>
      <c r="E6" s="15" t="s">
        <v>75</v>
      </c>
      <c r="F6" s="15" t="s">
        <v>76</v>
      </c>
      <c r="G6" s="15" t="s">
        <v>77</v>
      </c>
      <c r="H6" s="15" t="s">
        <v>78</v>
      </c>
      <c r="I6" s="15" t="s">
        <v>79</v>
      </c>
      <c r="J6" s="15" t="s">
        <v>80</v>
      </c>
      <c r="K6" s="15" t="s">
        <v>81</v>
      </c>
      <c r="L6" s="15" t="s">
        <v>82</v>
      </c>
      <c r="M6" s="15" t="s">
        <v>83</v>
      </c>
      <c r="N6" s="15" t="s">
        <v>84</v>
      </c>
      <c r="O6" s="15" t="s">
        <v>85</v>
      </c>
      <c r="P6" s="15" t="s">
        <v>86</v>
      </c>
      <c r="Q6" s="15" t="s">
        <v>87</v>
      </c>
      <c r="S6" s="15" t="s">
        <v>396</v>
      </c>
      <c r="T6" s="15" t="s">
        <v>397</v>
      </c>
    </row>
    <row r="7" spans="1:20" s="15" customFormat="1" x14ac:dyDescent="0.25">
      <c r="A7" s="78" t="s">
        <v>389</v>
      </c>
      <c r="B7" s="78"/>
      <c r="C7" s="78" t="s">
        <v>390</v>
      </c>
      <c r="D7" s="78">
        <v>255797692</v>
      </c>
      <c r="E7" s="78">
        <v>17051</v>
      </c>
      <c r="F7" s="78">
        <v>162184325</v>
      </c>
      <c r="G7" s="78">
        <v>135158</v>
      </c>
      <c r="H7" s="78">
        <v>161159470</v>
      </c>
      <c r="I7" s="78">
        <v>127501</v>
      </c>
      <c r="J7" s="78">
        <v>150599165</v>
      </c>
      <c r="K7" s="78">
        <v>138066</v>
      </c>
      <c r="L7" s="78">
        <v>10560305</v>
      </c>
      <c r="M7" s="78">
        <v>27385</v>
      </c>
      <c r="N7" s="78">
        <v>1024855</v>
      </c>
      <c r="O7" s="78">
        <v>10363</v>
      </c>
      <c r="P7" s="78">
        <v>93613367</v>
      </c>
      <c r="Q7" s="78">
        <v>126007</v>
      </c>
      <c r="S7" s="35">
        <f>D7-N7</f>
        <v>254772837</v>
      </c>
      <c r="T7" s="76"/>
    </row>
    <row r="8" spans="1:20" x14ac:dyDescent="0.25">
      <c r="A8" s="78" t="s">
        <v>387</v>
      </c>
      <c r="B8" s="78">
        <v>46</v>
      </c>
      <c r="C8" s="78" t="s">
        <v>388</v>
      </c>
      <c r="D8" s="78">
        <v>666450</v>
      </c>
      <c r="E8" s="78">
        <v>510</v>
      </c>
      <c r="F8" s="78">
        <v>458023</v>
      </c>
      <c r="G8" s="78">
        <v>2152</v>
      </c>
      <c r="H8" s="78">
        <v>455357</v>
      </c>
      <c r="I8" s="78">
        <v>2164</v>
      </c>
      <c r="J8" s="78">
        <v>438339</v>
      </c>
      <c r="K8" s="78">
        <v>2243</v>
      </c>
      <c r="L8" s="78">
        <v>17018</v>
      </c>
      <c r="M8" s="78">
        <v>770</v>
      </c>
      <c r="N8" s="78">
        <v>2666</v>
      </c>
      <c r="O8" s="78">
        <v>296</v>
      </c>
      <c r="P8" s="78">
        <v>208427</v>
      </c>
      <c r="Q8" s="78">
        <v>2238</v>
      </c>
      <c r="S8" s="35">
        <f>D8-N8</f>
        <v>663784</v>
      </c>
      <c r="T8" s="76"/>
    </row>
    <row r="9" spans="1:20" x14ac:dyDescent="0.25">
      <c r="A9" s="78" t="s">
        <v>185</v>
      </c>
      <c r="B9" s="78">
        <v>46003</v>
      </c>
      <c r="C9" s="78" t="s">
        <v>186</v>
      </c>
      <c r="D9" s="78">
        <v>2149</v>
      </c>
      <c r="E9" s="78">
        <v>49</v>
      </c>
      <c r="F9" s="78">
        <v>1483</v>
      </c>
      <c r="G9" s="78">
        <v>84</v>
      </c>
      <c r="H9" s="78">
        <v>1483</v>
      </c>
      <c r="I9" s="78">
        <v>84</v>
      </c>
      <c r="J9" s="78">
        <v>1462</v>
      </c>
      <c r="K9" s="78">
        <v>85</v>
      </c>
      <c r="L9" s="78">
        <v>21</v>
      </c>
      <c r="M9" s="78">
        <v>19</v>
      </c>
      <c r="N9" s="78">
        <v>0</v>
      </c>
      <c r="O9" s="78">
        <v>9</v>
      </c>
      <c r="P9" s="78">
        <v>666</v>
      </c>
      <c r="Q9" s="78">
        <v>84</v>
      </c>
      <c r="S9" s="35">
        <f>D9-N9</f>
        <v>2149</v>
      </c>
      <c r="T9" s="34">
        <f>S9/S$8</f>
        <v>3.2374989454400831E-3</v>
      </c>
    </row>
    <row r="10" spans="1:20" x14ac:dyDescent="0.25">
      <c r="A10" s="78" t="s">
        <v>187</v>
      </c>
      <c r="B10" s="78">
        <v>46005</v>
      </c>
      <c r="C10" s="78" t="s">
        <v>188</v>
      </c>
      <c r="D10" s="78">
        <v>13713</v>
      </c>
      <c r="E10" s="78">
        <v>63</v>
      </c>
      <c r="F10" s="78">
        <v>9315</v>
      </c>
      <c r="G10" s="78">
        <v>301</v>
      </c>
      <c r="H10" s="78">
        <v>9297</v>
      </c>
      <c r="I10" s="78">
        <v>299</v>
      </c>
      <c r="J10" s="78">
        <v>9105</v>
      </c>
      <c r="K10" s="78">
        <v>296</v>
      </c>
      <c r="L10" s="78">
        <v>192</v>
      </c>
      <c r="M10" s="78">
        <v>74</v>
      </c>
      <c r="N10" s="78">
        <v>18</v>
      </c>
      <c r="O10" s="78">
        <v>18</v>
      </c>
      <c r="P10" s="78">
        <v>4398</v>
      </c>
      <c r="Q10" s="78">
        <v>303</v>
      </c>
      <c r="S10" s="35">
        <f t="shared" ref="S10:S73" si="0">D10-N10</f>
        <v>13695</v>
      </c>
      <c r="T10" s="34">
        <f t="shared" ref="T10:T73" si="1">S10/S$8</f>
        <v>2.0631711520615138E-2</v>
      </c>
    </row>
    <row r="11" spans="1:20" x14ac:dyDescent="0.25">
      <c r="A11" s="78" t="s">
        <v>189</v>
      </c>
      <c r="B11" s="78">
        <v>46007</v>
      </c>
      <c r="C11" s="78" t="s">
        <v>190</v>
      </c>
      <c r="D11" s="78">
        <v>2350</v>
      </c>
      <c r="E11" s="78">
        <v>88</v>
      </c>
      <c r="F11" s="78">
        <v>1401</v>
      </c>
      <c r="G11" s="78">
        <v>110</v>
      </c>
      <c r="H11" s="78">
        <v>1401</v>
      </c>
      <c r="I11" s="78">
        <v>110</v>
      </c>
      <c r="J11" s="78">
        <v>1212</v>
      </c>
      <c r="K11" s="78">
        <v>117</v>
      </c>
      <c r="L11" s="78">
        <v>189</v>
      </c>
      <c r="M11" s="78">
        <v>61</v>
      </c>
      <c r="N11" s="78">
        <v>0</v>
      </c>
      <c r="O11" s="78">
        <v>9</v>
      </c>
      <c r="P11" s="78">
        <v>949</v>
      </c>
      <c r="Q11" s="78">
        <v>106</v>
      </c>
      <c r="S11" s="35">
        <f t="shared" si="0"/>
        <v>2350</v>
      </c>
      <c r="T11" s="34">
        <f t="shared" si="1"/>
        <v>3.5403082930591879E-3</v>
      </c>
    </row>
    <row r="12" spans="1:20" s="15" customFormat="1" x14ac:dyDescent="0.25">
      <c r="A12" s="78" t="s">
        <v>191</v>
      </c>
      <c r="B12" s="78">
        <v>46009</v>
      </c>
      <c r="C12" s="78" t="s">
        <v>192</v>
      </c>
      <c r="D12" s="78">
        <v>5883</v>
      </c>
      <c r="E12" s="78">
        <v>38</v>
      </c>
      <c r="F12" s="78">
        <v>2931</v>
      </c>
      <c r="G12" s="78">
        <v>139</v>
      </c>
      <c r="H12" s="78">
        <v>2931</v>
      </c>
      <c r="I12" s="78">
        <v>139</v>
      </c>
      <c r="J12" s="78">
        <v>2897</v>
      </c>
      <c r="K12" s="78">
        <v>141</v>
      </c>
      <c r="L12" s="78">
        <v>34</v>
      </c>
      <c r="M12" s="78">
        <v>25</v>
      </c>
      <c r="N12" s="78">
        <v>0</v>
      </c>
      <c r="O12" s="78">
        <v>13</v>
      </c>
      <c r="P12" s="78">
        <v>2952</v>
      </c>
      <c r="Q12" s="78">
        <v>142</v>
      </c>
      <c r="S12" s="35">
        <f t="shared" si="0"/>
        <v>5883</v>
      </c>
      <c r="T12" s="34">
        <f t="shared" si="1"/>
        <v>8.8628228459860445E-3</v>
      </c>
    </row>
    <row r="13" spans="1:20" x14ac:dyDescent="0.25">
      <c r="A13" s="78" t="s">
        <v>193</v>
      </c>
      <c r="B13" s="78">
        <v>46011</v>
      </c>
      <c r="C13" s="78" t="s">
        <v>194</v>
      </c>
      <c r="D13" s="78">
        <v>27645</v>
      </c>
      <c r="E13" s="78">
        <v>75</v>
      </c>
      <c r="F13" s="78">
        <v>19757</v>
      </c>
      <c r="G13" s="78">
        <v>523</v>
      </c>
      <c r="H13" s="78">
        <v>19731</v>
      </c>
      <c r="I13" s="78">
        <v>525</v>
      </c>
      <c r="J13" s="78">
        <v>19080</v>
      </c>
      <c r="K13" s="78">
        <v>533</v>
      </c>
      <c r="L13" s="78">
        <v>651</v>
      </c>
      <c r="M13" s="78">
        <v>141</v>
      </c>
      <c r="N13" s="78">
        <v>26</v>
      </c>
      <c r="O13" s="78">
        <v>26</v>
      </c>
      <c r="P13" s="78">
        <v>7888</v>
      </c>
      <c r="Q13" s="78">
        <v>524</v>
      </c>
      <c r="S13" s="35">
        <f t="shared" si="0"/>
        <v>27619</v>
      </c>
      <c r="T13" s="34">
        <f t="shared" si="1"/>
        <v>4.1608414785532642E-2</v>
      </c>
    </row>
    <row r="14" spans="1:20" x14ac:dyDescent="0.25">
      <c r="A14" s="78" t="s">
        <v>195</v>
      </c>
      <c r="B14" s="78">
        <v>46013</v>
      </c>
      <c r="C14" s="78" t="s">
        <v>196</v>
      </c>
      <c r="D14" s="78">
        <v>30513</v>
      </c>
      <c r="E14" s="78">
        <v>126</v>
      </c>
      <c r="F14" s="78">
        <v>21156</v>
      </c>
      <c r="G14" s="78">
        <v>433</v>
      </c>
      <c r="H14" s="78">
        <v>21118</v>
      </c>
      <c r="I14" s="78">
        <v>434</v>
      </c>
      <c r="J14" s="78">
        <v>20738</v>
      </c>
      <c r="K14" s="78">
        <v>455</v>
      </c>
      <c r="L14" s="78">
        <v>380</v>
      </c>
      <c r="M14" s="78">
        <v>126</v>
      </c>
      <c r="N14" s="78">
        <v>38</v>
      </c>
      <c r="O14" s="78">
        <v>35</v>
      </c>
      <c r="P14" s="78">
        <v>9357</v>
      </c>
      <c r="Q14" s="78">
        <v>459</v>
      </c>
      <c r="S14" s="35">
        <f t="shared" si="0"/>
        <v>30475</v>
      </c>
      <c r="T14" s="34">
        <f t="shared" si="1"/>
        <v>4.5911019247225002E-2</v>
      </c>
    </row>
    <row r="15" spans="1:20" x14ac:dyDescent="0.25">
      <c r="A15" s="78" t="s">
        <v>197</v>
      </c>
      <c r="B15" s="78">
        <v>46015</v>
      </c>
      <c r="C15" s="78" t="s">
        <v>198</v>
      </c>
      <c r="D15" s="78">
        <v>4084</v>
      </c>
      <c r="E15" s="78">
        <v>53</v>
      </c>
      <c r="F15" s="78">
        <v>2750</v>
      </c>
      <c r="G15" s="78">
        <v>136</v>
      </c>
      <c r="H15" s="78">
        <v>2746</v>
      </c>
      <c r="I15" s="78">
        <v>136</v>
      </c>
      <c r="J15" s="78">
        <v>2691</v>
      </c>
      <c r="K15" s="78">
        <v>150</v>
      </c>
      <c r="L15" s="78">
        <v>55</v>
      </c>
      <c r="M15" s="78">
        <v>36</v>
      </c>
      <c r="N15" s="78">
        <v>4</v>
      </c>
      <c r="O15" s="78">
        <v>6</v>
      </c>
      <c r="P15" s="78">
        <v>1334</v>
      </c>
      <c r="Q15" s="78">
        <v>140</v>
      </c>
      <c r="S15" s="35">
        <f t="shared" si="0"/>
        <v>4080</v>
      </c>
      <c r="T15" s="34">
        <f t="shared" si="1"/>
        <v>6.1465778024176543E-3</v>
      </c>
    </row>
    <row r="16" spans="1:20" x14ac:dyDescent="0.25">
      <c r="A16" s="78" t="s">
        <v>199</v>
      </c>
      <c r="B16" s="78">
        <v>46017</v>
      </c>
      <c r="C16" s="78" t="s">
        <v>200</v>
      </c>
      <c r="D16" s="78">
        <v>1343</v>
      </c>
      <c r="E16" s="78">
        <v>57</v>
      </c>
      <c r="F16" s="78">
        <v>716</v>
      </c>
      <c r="G16" s="78">
        <v>77</v>
      </c>
      <c r="H16" s="78">
        <v>716</v>
      </c>
      <c r="I16" s="78">
        <v>77</v>
      </c>
      <c r="J16" s="78">
        <v>594</v>
      </c>
      <c r="K16" s="78">
        <v>68</v>
      </c>
      <c r="L16" s="78">
        <v>122</v>
      </c>
      <c r="M16" s="78">
        <v>38</v>
      </c>
      <c r="N16" s="78">
        <v>0</v>
      </c>
      <c r="O16" s="78">
        <v>9</v>
      </c>
      <c r="P16" s="78">
        <v>627</v>
      </c>
      <c r="Q16" s="78">
        <v>72</v>
      </c>
      <c r="S16" s="35">
        <f t="shared" si="0"/>
        <v>1343</v>
      </c>
      <c r="T16" s="34">
        <f t="shared" si="1"/>
        <v>2.0232485266291444E-3</v>
      </c>
    </row>
    <row r="17" spans="1:20" x14ac:dyDescent="0.25">
      <c r="A17" s="78" t="s">
        <v>201</v>
      </c>
      <c r="B17" s="78">
        <v>46019</v>
      </c>
      <c r="C17" s="78" t="s">
        <v>202</v>
      </c>
      <c r="D17" s="78">
        <v>7994</v>
      </c>
      <c r="E17" s="78">
        <v>80</v>
      </c>
      <c r="F17" s="78">
        <v>5259</v>
      </c>
      <c r="G17" s="78">
        <v>280</v>
      </c>
      <c r="H17" s="78">
        <v>5243</v>
      </c>
      <c r="I17" s="78">
        <v>282</v>
      </c>
      <c r="J17" s="78">
        <v>5096</v>
      </c>
      <c r="K17" s="78">
        <v>302</v>
      </c>
      <c r="L17" s="78">
        <v>147</v>
      </c>
      <c r="M17" s="78">
        <v>95</v>
      </c>
      <c r="N17" s="78">
        <v>16</v>
      </c>
      <c r="O17" s="78">
        <v>28</v>
      </c>
      <c r="P17" s="78">
        <v>2735</v>
      </c>
      <c r="Q17" s="78">
        <v>288</v>
      </c>
      <c r="S17" s="35">
        <f t="shared" si="0"/>
        <v>7978</v>
      </c>
      <c r="T17" s="34">
        <f t="shared" si="1"/>
        <v>1.2018970026394129E-2</v>
      </c>
    </row>
    <row r="18" spans="1:20" x14ac:dyDescent="0.25">
      <c r="A18" s="78" t="s">
        <v>203</v>
      </c>
      <c r="B18" s="78">
        <v>46021</v>
      </c>
      <c r="C18" s="78" t="s">
        <v>204</v>
      </c>
      <c r="D18" s="78">
        <v>1168</v>
      </c>
      <c r="E18" s="78">
        <v>136</v>
      </c>
      <c r="F18" s="78">
        <v>765</v>
      </c>
      <c r="G18" s="78">
        <v>106</v>
      </c>
      <c r="H18" s="78">
        <v>765</v>
      </c>
      <c r="I18" s="78">
        <v>106</v>
      </c>
      <c r="J18" s="78">
        <v>757</v>
      </c>
      <c r="K18" s="78">
        <v>102</v>
      </c>
      <c r="L18" s="78">
        <v>8</v>
      </c>
      <c r="M18" s="78">
        <v>8</v>
      </c>
      <c r="N18" s="78">
        <v>0</v>
      </c>
      <c r="O18" s="78">
        <v>9</v>
      </c>
      <c r="P18" s="78">
        <v>403</v>
      </c>
      <c r="Q18" s="78">
        <v>72</v>
      </c>
      <c r="S18" s="35">
        <f t="shared" si="0"/>
        <v>1168</v>
      </c>
      <c r="T18" s="34">
        <f t="shared" si="1"/>
        <v>1.7596085473587794E-3</v>
      </c>
    </row>
    <row r="19" spans="1:20" x14ac:dyDescent="0.25">
      <c r="A19" s="78" t="s">
        <v>205</v>
      </c>
      <c r="B19" s="78">
        <v>46023</v>
      </c>
      <c r="C19" s="78" t="s">
        <v>206</v>
      </c>
      <c r="D19" s="78">
        <v>6889</v>
      </c>
      <c r="E19" s="78">
        <v>28</v>
      </c>
      <c r="F19" s="78">
        <v>4042</v>
      </c>
      <c r="G19" s="78">
        <v>156</v>
      </c>
      <c r="H19" s="78">
        <v>4037</v>
      </c>
      <c r="I19" s="78">
        <v>157</v>
      </c>
      <c r="J19" s="78">
        <v>3829</v>
      </c>
      <c r="K19" s="78">
        <v>154</v>
      </c>
      <c r="L19" s="78">
        <v>208</v>
      </c>
      <c r="M19" s="78">
        <v>52</v>
      </c>
      <c r="N19" s="78">
        <v>5</v>
      </c>
      <c r="O19" s="78">
        <v>8</v>
      </c>
      <c r="P19" s="78">
        <v>2847</v>
      </c>
      <c r="Q19" s="78">
        <v>155</v>
      </c>
      <c r="S19" s="35">
        <f t="shared" si="0"/>
        <v>6884</v>
      </c>
      <c r="T19" s="34">
        <f t="shared" si="1"/>
        <v>1.0370843527412531E-2</v>
      </c>
    </row>
    <row r="20" spans="1:20" x14ac:dyDescent="0.25">
      <c r="A20" s="78" t="s">
        <v>207</v>
      </c>
      <c r="B20" s="78">
        <v>46025</v>
      </c>
      <c r="C20" s="78" t="s">
        <v>208</v>
      </c>
      <c r="D20" s="78">
        <v>2840</v>
      </c>
      <c r="E20" s="78">
        <v>65</v>
      </c>
      <c r="F20" s="78">
        <v>1847</v>
      </c>
      <c r="G20" s="78">
        <v>105</v>
      </c>
      <c r="H20" s="78">
        <v>1847</v>
      </c>
      <c r="I20" s="78">
        <v>105</v>
      </c>
      <c r="J20" s="78">
        <v>1773</v>
      </c>
      <c r="K20" s="78">
        <v>95</v>
      </c>
      <c r="L20" s="78">
        <v>74</v>
      </c>
      <c r="M20" s="78">
        <v>69</v>
      </c>
      <c r="N20" s="78">
        <v>0</v>
      </c>
      <c r="O20" s="78">
        <v>9</v>
      </c>
      <c r="P20" s="78">
        <v>993</v>
      </c>
      <c r="Q20" s="78">
        <v>66</v>
      </c>
      <c r="S20" s="35">
        <f t="shared" si="0"/>
        <v>2840</v>
      </c>
      <c r="T20" s="34">
        <f t="shared" si="1"/>
        <v>4.2785002350162098E-3</v>
      </c>
    </row>
    <row r="21" spans="1:20" x14ac:dyDescent="0.25">
      <c r="A21" s="78" t="s">
        <v>209</v>
      </c>
      <c r="B21" s="78">
        <v>46027</v>
      </c>
      <c r="C21" s="78" t="s">
        <v>210</v>
      </c>
      <c r="D21" s="78">
        <v>11728</v>
      </c>
      <c r="E21" s="78">
        <v>71</v>
      </c>
      <c r="F21" s="78">
        <v>8163</v>
      </c>
      <c r="G21" s="78">
        <v>302</v>
      </c>
      <c r="H21" s="78">
        <v>8148</v>
      </c>
      <c r="I21" s="78">
        <v>306</v>
      </c>
      <c r="J21" s="78">
        <v>7624</v>
      </c>
      <c r="K21" s="78">
        <v>337</v>
      </c>
      <c r="L21" s="78">
        <v>524</v>
      </c>
      <c r="M21" s="78">
        <v>168</v>
      </c>
      <c r="N21" s="78">
        <v>15</v>
      </c>
      <c r="O21" s="78">
        <v>26</v>
      </c>
      <c r="P21" s="78">
        <v>3565</v>
      </c>
      <c r="Q21" s="78">
        <v>296</v>
      </c>
      <c r="S21" s="35">
        <f t="shared" si="0"/>
        <v>11713</v>
      </c>
      <c r="T21" s="34">
        <f t="shared" si="1"/>
        <v>1.7645800441107348E-2</v>
      </c>
    </row>
    <row r="22" spans="1:20" x14ac:dyDescent="0.25">
      <c r="A22" s="78" t="s">
        <v>211</v>
      </c>
      <c r="B22" s="78">
        <v>46029</v>
      </c>
      <c r="C22" s="78" t="s">
        <v>212</v>
      </c>
      <c r="D22" s="78">
        <v>21980</v>
      </c>
      <c r="E22" s="78">
        <v>135</v>
      </c>
      <c r="F22" s="78">
        <v>15931</v>
      </c>
      <c r="G22" s="78">
        <v>355</v>
      </c>
      <c r="H22" s="78">
        <v>15915</v>
      </c>
      <c r="I22" s="78">
        <v>355</v>
      </c>
      <c r="J22" s="78">
        <v>15522</v>
      </c>
      <c r="K22" s="78">
        <v>350</v>
      </c>
      <c r="L22" s="78">
        <v>393</v>
      </c>
      <c r="M22" s="78">
        <v>141</v>
      </c>
      <c r="N22" s="78">
        <v>16</v>
      </c>
      <c r="O22" s="78">
        <v>19</v>
      </c>
      <c r="P22" s="78">
        <v>6049</v>
      </c>
      <c r="Q22" s="78">
        <v>318</v>
      </c>
      <c r="S22" s="35">
        <f t="shared" si="0"/>
        <v>21964</v>
      </c>
      <c r="T22" s="34">
        <f t="shared" si="1"/>
        <v>3.3089077169681701E-2</v>
      </c>
    </row>
    <row r="23" spans="1:20" x14ac:dyDescent="0.25">
      <c r="A23" s="78" t="s">
        <v>213</v>
      </c>
      <c r="B23" s="78">
        <v>46031</v>
      </c>
      <c r="C23" s="78" t="s">
        <v>214</v>
      </c>
      <c r="D23" s="78">
        <v>2834</v>
      </c>
      <c r="E23" s="78">
        <v>18</v>
      </c>
      <c r="F23" s="78">
        <v>1768</v>
      </c>
      <c r="G23" s="78">
        <v>66</v>
      </c>
      <c r="H23" s="78">
        <v>1768</v>
      </c>
      <c r="I23" s="78">
        <v>66</v>
      </c>
      <c r="J23" s="78">
        <v>1260</v>
      </c>
      <c r="K23" s="78">
        <v>62</v>
      </c>
      <c r="L23" s="78">
        <v>508</v>
      </c>
      <c r="M23" s="78">
        <v>52</v>
      </c>
      <c r="N23" s="78">
        <v>0</v>
      </c>
      <c r="O23" s="78">
        <v>9</v>
      </c>
      <c r="P23" s="78">
        <v>1066</v>
      </c>
      <c r="Q23" s="78">
        <v>66</v>
      </c>
      <c r="S23" s="35">
        <f t="shared" si="0"/>
        <v>2834</v>
      </c>
      <c r="T23" s="34">
        <f t="shared" si="1"/>
        <v>4.2694611500126546E-3</v>
      </c>
    </row>
    <row r="24" spans="1:20" x14ac:dyDescent="0.25">
      <c r="A24" s="78" t="s">
        <v>215</v>
      </c>
      <c r="B24" s="78">
        <v>46033</v>
      </c>
      <c r="C24" s="78" t="s">
        <v>216</v>
      </c>
      <c r="D24" s="78">
        <v>7355</v>
      </c>
      <c r="E24" s="78">
        <v>50</v>
      </c>
      <c r="F24" s="78">
        <v>4135</v>
      </c>
      <c r="G24" s="78">
        <v>221</v>
      </c>
      <c r="H24" s="78">
        <v>4128</v>
      </c>
      <c r="I24" s="78">
        <v>217</v>
      </c>
      <c r="J24" s="78">
        <v>3961</v>
      </c>
      <c r="K24" s="78">
        <v>215</v>
      </c>
      <c r="L24" s="78">
        <v>167</v>
      </c>
      <c r="M24" s="78">
        <v>66</v>
      </c>
      <c r="N24" s="78">
        <v>7</v>
      </c>
      <c r="O24" s="78">
        <v>11</v>
      </c>
      <c r="P24" s="78">
        <v>3220</v>
      </c>
      <c r="Q24" s="78">
        <v>216</v>
      </c>
      <c r="S24" s="35">
        <f t="shared" si="0"/>
        <v>7348</v>
      </c>
      <c r="T24" s="34">
        <f t="shared" si="1"/>
        <v>1.1069866101020814E-2</v>
      </c>
    </row>
    <row r="25" spans="1:20" x14ac:dyDescent="0.25">
      <c r="A25" s="78" t="s">
        <v>217</v>
      </c>
      <c r="B25" s="78">
        <v>46035</v>
      </c>
      <c r="C25" s="78" t="s">
        <v>218</v>
      </c>
      <c r="D25" s="78">
        <v>15676</v>
      </c>
      <c r="E25" s="78">
        <v>152</v>
      </c>
      <c r="F25" s="78">
        <v>10814</v>
      </c>
      <c r="G25" s="78">
        <v>356</v>
      </c>
      <c r="H25" s="78">
        <v>10814</v>
      </c>
      <c r="I25" s="78">
        <v>356</v>
      </c>
      <c r="J25" s="78">
        <v>10389</v>
      </c>
      <c r="K25" s="78">
        <v>406</v>
      </c>
      <c r="L25" s="78">
        <v>425</v>
      </c>
      <c r="M25" s="78">
        <v>214</v>
      </c>
      <c r="N25" s="78">
        <v>0</v>
      </c>
      <c r="O25" s="78">
        <v>15</v>
      </c>
      <c r="P25" s="78">
        <v>4862</v>
      </c>
      <c r="Q25" s="78">
        <v>344</v>
      </c>
      <c r="S25" s="35">
        <f t="shared" si="0"/>
        <v>15676</v>
      </c>
      <c r="T25" s="34">
        <f t="shared" si="1"/>
        <v>2.3616116085955673E-2</v>
      </c>
    </row>
    <row r="26" spans="1:20" x14ac:dyDescent="0.25">
      <c r="A26" s="78" t="s">
        <v>219</v>
      </c>
      <c r="B26" s="78">
        <v>46037</v>
      </c>
      <c r="C26" s="78" t="s">
        <v>220</v>
      </c>
      <c r="D26" s="78">
        <v>4443</v>
      </c>
      <c r="E26" s="78">
        <v>38</v>
      </c>
      <c r="F26" s="78">
        <v>2818</v>
      </c>
      <c r="G26" s="78">
        <v>95</v>
      </c>
      <c r="H26" s="78">
        <v>2818</v>
      </c>
      <c r="I26" s="78">
        <v>95</v>
      </c>
      <c r="J26" s="78">
        <v>2776</v>
      </c>
      <c r="K26" s="78">
        <v>97</v>
      </c>
      <c r="L26" s="78">
        <v>42</v>
      </c>
      <c r="M26" s="78">
        <v>24</v>
      </c>
      <c r="N26" s="78">
        <v>0</v>
      </c>
      <c r="O26" s="78">
        <v>13</v>
      </c>
      <c r="P26" s="78">
        <v>1625</v>
      </c>
      <c r="Q26" s="78">
        <v>96</v>
      </c>
      <c r="S26" s="35">
        <f t="shared" si="0"/>
        <v>4443</v>
      </c>
      <c r="T26" s="34">
        <f t="shared" si="1"/>
        <v>6.6934424451327544E-3</v>
      </c>
    </row>
    <row r="27" spans="1:20" x14ac:dyDescent="0.25">
      <c r="A27" s="78" t="s">
        <v>221</v>
      </c>
      <c r="B27" s="78">
        <v>46039</v>
      </c>
      <c r="C27" s="78" t="s">
        <v>222</v>
      </c>
      <c r="D27" s="78">
        <v>3407</v>
      </c>
      <c r="E27" s="78">
        <v>40</v>
      </c>
      <c r="F27" s="78">
        <v>2350</v>
      </c>
      <c r="G27" s="78">
        <v>106</v>
      </c>
      <c r="H27" s="78">
        <v>2350</v>
      </c>
      <c r="I27" s="78">
        <v>106</v>
      </c>
      <c r="J27" s="78">
        <v>2307</v>
      </c>
      <c r="K27" s="78">
        <v>107</v>
      </c>
      <c r="L27" s="78">
        <v>43</v>
      </c>
      <c r="M27" s="78">
        <v>24</v>
      </c>
      <c r="N27" s="78">
        <v>0</v>
      </c>
      <c r="O27" s="78">
        <v>9</v>
      </c>
      <c r="P27" s="78">
        <v>1057</v>
      </c>
      <c r="Q27" s="78">
        <v>101</v>
      </c>
      <c r="S27" s="35">
        <f t="shared" si="0"/>
        <v>3407</v>
      </c>
      <c r="T27" s="34">
        <f t="shared" si="1"/>
        <v>5.1326937678521931E-3</v>
      </c>
    </row>
    <row r="28" spans="1:20" x14ac:dyDescent="0.25">
      <c r="A28" s="78" t="s">
        <v>223</v>
      </c>
      <c r="B28" s="78">
        <v>46041</v>
      </c>
      <c r="C28" s="78" t="s">
        <v>224</v>
      </c>
      <c r="D28" s="78">
        <v>3850</v>
      </c>
      <c r="E28" s="78">
        <v>22</v>
      </c>
      <c r="F28" s="78">
        <v>2632</v>
      </c>
      <c r="G28" s="78">
        <v>81</v>
      </c>
      <c r="H28" s="78">
        <v>2632</v>
      </c>
      <c r="I28" s="78">
        <v>81</v>
      </c>
      <c r="J28" s="78">
        <v>1950</v>
      </c>
      <c r="K28" s="78">
        <v>89</v>
      </c>
      <c r="L28" s="78">
        <v>682</v>
      </c>
      <c r="M28" s="78">
        <v>74</v>
      </c>
      <c r="N28" s="78">
        <v>0</v>
      </c>
      <c r="O28" s="78">
        <v>13</v>
      </c>
      <c r="P28" s="78">
        <v>1218</v>
      </c>
      <c r="Q28" s="78">
        <v>86</v>
      </c>
      <c r="S28" s="35">
        <f t="shared" si="0"/>
        <v>3850</v>
      </c>
      <c r="T28" s="34">
        <f t="shared" si="1"/>
        <v>5.8000795439480312E-3</v>
      </c>
    </row>
    <row r="29" spans="1:20" x14ac:dyDescent="0.25">
      <c r="A29" s="78" t="s">
        <v>225</v>
      </c>
      <c r="B29" s="78">
        <v>46043</v>
      </c>
      <c r="C29" s="78" t="s">
        <v>226</v>
      </c>
      <c r="D29" s="78">
        <v>2284</v>
      </c>
      <c r="E29" s="78">
        <v>16</v>
      </c>
      <c r="F29" s="78">
        <v>1491</v>
      </c>
      <c r="G29" s="78">
        <v>49</v>
      </c>
      <c r="H29" s="78">
        <v>1491</v>
      </c>
      <c r="I29" s="78">
        <v>49</v>
      </c>
      <c r="J29" s="78">
        <v>1477</v>
      </c>
      <c r="K29" s="78">
        <v>54</v>
      </c>
      <c r="L29" s="78">
        <v>14</v>
      </c>
      <c r="M29" s="78">
        <v>12</v>
      </c>
      <c r="N29" s="78">
        <v>0</v>
      </c>
      <c r="O29" s="78">
        <v>9</v>
      </c>
      <c r="P29" s="78">
        <v>793</v>
      </c>
      <c r="Q29" s="78">
        <v>52</v>
      </c>
      <c r="S29" s="35">
        <f t="shared" si="0"/>
        <v>2284</v>
      </c>
      <c r="T29" s="34">
        <f t="shared" si="1"/>
        <v>3.4408783580200789E-3</v>
      </c>
    </row>
    <row r="30" spans="1:20" x14ac:dyDescent="0.25">
      <c r="A30" s="78" t="s">
        <v>227</v>
      </c>
      <c r="B30" s="78">
        <v>46045</v>
      </c>
      <c r="C30" s="78" t="s">
        <v>228</v>
      </c>
      <c r="D30" s="78">
        <v>3158</v>
      </c>
      <c r="E30" s="78">
        <v>79</v>
      </c>
      <c r="F30" s="78">
        <v>2039</v>
      </c>
      <c r="G30" s="78">
        <v>113</v>
      </c>
      <c r="H30" s="78">
        <v>2039</v>
      </c>
      <c r="I30" s="78">
        <v>113</v>
      </c>
      <c r="J30" s="78">
        <v>2006</v>
      </c>
      <c r="K30" s="78">
        <v>113</v>
      </c>
      <c r="L30" s="78">
        <v>33</v>
      </c>
      <c r="M30" s="78">
        <v>25</v>
      </c>
      <c r="N30" s="78">
        <v>0</v>
      </c>
      <c r="O30" s="78">
        <v>9</v>
      </c>
      <c r="P30" s="78">
        <v>1119</v>
      </c>
      <c r="Q30" s="78">
        <v>126</v>
      </c>
      <c r="S30" s="35">
        <f t="shared" si="0"/>
        <v>3158</v>
      </c>
      <c r="T30" s="34">
        <f t="shared" si="1"/>
        <v>4.7575717402046445E-3</v>
      </c>
    </row>
    <row r="31" spans="1:20" x14ac:dyDescent="0.25">
      <c r="A31" s="78" t="s">
        <v>229</v>
      </c>
      <c r="B31" s="78">
        <v>46047</v>
      </c>
      <c r="C31" s="78" t="s">
        <v>230</v>
      </c>
      <c r="D31" s="78">
        <v>5778</v>
      </c>
      <c r="E31" s="78">
        <v>52</v>
      </c>
      <c r="F31" s="78">
        <v>3317</v>
      </c>
      <c r="G31" s="78">
        <v>198</v>
      </c>
      <c r="H31" s="78">
        <v>3293</v>
      </c>
      <c r="I31" s="78">
        <v>204</v>
      </c>
      <c r="J31" s="78">
        <v>3208</v>
      </c>
      <c r="K31" s="78">
        <v>206</v>
      </c>
      <c r="L31" s="78">
        <v>85</v>
      </c>
      <c r="M31" s="78">
        <v>62</v>
      </c>
      <c r="N31" s="78">
        <v>24</v>
      </c>
      <c r="O31" s="78">
        <v>34</v>
      </c>
      <c r="P31" s="78">
        <v>2461</v>
      </c>
      <c r="Q31" s="78">
        <v>201</v>
      </c>
      <c r="S31" s="35">
        <f t="shared" si="0"/>
        <v>5754</v>
      </c>
      <c r="T31" s="34">
        <f t="shared" si="1"/>
        <v>8.6684825184096034E-3</v>
      </c>
    </row>
    <row r="32" spans="1:20" x14ac:dyDescent="0.25">
      <c r="A32" s="78" t="s">
        <v>231</v>
      </c>
      <c r="B32" s="78">
        <v>46049</v>
      </c>
      <c r="C32" s="78" t="s">
        <v>232</v>
      </c>
      <c r="D32" s="78">
        <v>1877</v>
      </c>
      <c r="E32" s="78">
        <v>70</v>
      </c>
      <c r="F32" s="78">
        <v>1124</v>
      </c>
      <c r="G32" s="78">
        <v>116</v>
      </c>
      <c r="H32" s="78">
        <v>1123</v>
      </c>
      <c r="I32" s="78">
        <v>114</v>
      </c>
      <c r="J32" s="78">
        <v>1120</v>
      </c>
      <c r="K32" s="78">
        <v>113</v>
      </c>
      <c r="L32" s="78">
        <v>3</v>
      </c>
      <c r="M32" s="78">
        <v>5</v>
      </c>
      <c r="N32" s="78">
        <v>1</v>
      </c>
      <c r="O32" s="78">
        <v>4</v>
      </c>
      <c r="P32" s="78">
        <v>753</v>
      </c>
      <c r="Q32" s="78">
        <v>132</v>
      </c>
      <c r="S32" s="35">
        <f t="shared" si="0"/>
        <v>1876</v>
      </c>
      <c r="T32" s="34">
        <f t="shared" si="1"/>
        <v>2.8262205777783134E-3</v>
      </c>
    </row>
    <row r="33" spans="1:20" x14ac:dyDescent="0.25">
      <c r="A33" s="78" t="s">
        <v>233</v>
      </c>
      <c r="B33" s="78">
        <v>46051</v>
      </c>
      <c r="C33" s="78" t="s">
        <v>234</v>
      </c>
      <c r="D33" s="78">
        <v>5794</v>
      </c>
      <c r="E33" s="78">
        <v>66</v>
      </c>
      <c r="F33" s="78">
        <v>3844</v>
      </c>
      <c r="G33" s="78">
        <v>172</v>
      </c>
      <c r="H33" s="78">
        <v>3844</v>
      </c>
      <c r="I33" s="78">
        <v>172</v>
      </c>
      <c r="J33" s="78">
        <v>3718</v>
      </c>
      <c r="K33" s="78">
        <v>217</v>
      </c>
      <c r="L33" s="78">
        <v>126</v>
      </c>
      <c r="M33" s="78">
        <v>96</v>
      </c>
      <c r="N33" s="78">
        <v>0</v>
      </c>
      <c r="O33" s="78">
        <v>13</v>
      </c>
      <c r="P33" s="78">
        <v>1950</v>
      </c>
      <c r="Q33" s="78">
        <v>181</v>
      </c>
      <c r="S33" s="35">
        <f t="shared" si="0"/>
        <v>5794</v>
      </c>
      <c r="T33" s="34">
        <f t="shared" si="1"/>
        <v>8.7287430850999728E-3</v>
      </c>
    </row>
    <row r="34" spans="1:20" x14ac:dyDescent="0.25">
      <c r="A34" s="78" t="s">
        <v>235</v>
      </c>
      <c r="B34" s="78">
        <v>46053</v>
      </c>
      <c r="C34" s="78" t="s">
        <v>236</v>
      </c>
      <c r="D34" s="78">
        <v>3296</v>
      </c>
      <c r="E34" s="78">
        <v>33</v>
      </c>
      <c r="F34" s="78">
        <v>2040</v>
      </c>
      <c r="G34" s="78">
        <v>86</v>
      </c>
      <c r="H34" s="78">
        <v>2034</v>
      </c>
      <c r="I34" s="78">
        <v>86</v>
      </c>
      <c r="J34" s="78">
        <v>2017</v>
      </c>
      <c r="K34" s="78">
        <v>88</v>
      </c>
      <c r="L34" s="78">
        <v>17</v>
      </c>
      <c r="M34" s="78">
        <v>10</v>
      </c>
      <c r="N34" s="78">
        <v>6</v>
      </c>
      <c r="O34" s="78">
        <v>6</v>
      </c>
      <c r="P34" s="78">
        <v>1256</v>
      </c>
      <c r="Q34" s="78">
        <v>82</v>
      </c>
      <c r="S34" s="35">
        <f t="shared" si="0"/>
        <v>3290</v>
      </c>
      <c r="T34" s="34">
        <f t="shared" si="1"/>
        <v>4.9564316102828632E-3</v>
      </c>
    </row>
    <row r="35" spans="1:20" x14ac:dyDescent="0.25">
      <c r="A35" s="78" t="s">
        <v>237</v>
      </c>
      <c r="B35" s="78">
        <v>46055</v>
      </c>
      <c r="C35" s="78" t="s">
        <v>238</v>
      </c>
      <c r="D35" s="78">
        <v>1600</v>
      </c>
      <c r="E35" s="78">
        <v>87</v>
      </c>
      <c r="F35" s="78">
        <v>922</v>
      </c>
      <c r="G35" s="78">
        <v>103</v>
      </c>
      <c r="H35" s="78">
        <v>922</v>
      </c>
      <c r="I35" s="78">
        <v>103</v>
      </c>
      <c r="J35" s="78">
        <v>902</v>
      </c>
      <c r="K35" s="78">
        <v>105</v>
      </c>
      <c r="L35" s="78">
        <v>20</v>
      </c>
      <c r="M35" s="78">
        <v>15</v>
      </c>
      <c r="N35" s="78">
        <v>0</v>
      </c>
      <c r="O35" s="78">
        <v>9</v>
      </c>
      <c r="P35" s="78">
        <v>678</v>
      </c>
      <c r="Q35" s="78">
        <v>87</v>
      </c>
      <c r="S35" s="35">
        <f t="shared" si="0"/>
        <v>1600</v>
      </c>
      <c r="T35" s="34">
        <f t="shared" si="1"/>
        <v>2.4104226676147662E-3</v>
      </c>
    </row>
    <row r="36" spans="1:20" x14ac:dyDescent="0.25">
      <c r="A36" s="78" t="s">
        <v>239</v>
      </c>
      <c r="B36" s="78">
        <v>46057</v>
      </c>
      <c r="C36" s="78" t="s">
        <v>240</v>
      </c>
      <c r="D36" s="78">
        <v>4220</v>
      </c>
      <c r="E36" s="78">
        <v>24</v>
      </c>
      <c r="F36" s="78">
        <v>2924</v>
      </c>
      <c r="G36" s="78">
        <v>78</v>
      </c>
      <c r="H36" s="78">
        <v>2924</v>
      </c>
      <c r="I36" s="78">
        <v>78</v>
      </c>
      <c r="J36" s="78">
        <v>2874</v>
      </c>
      <c r="K36" s="78">
        <v>82</v>
      </c>
      <c r="L36" s="78">
        <v>50</v>
      </c>
      <c r="M36" s="78">
        <v>31</v>
      </c>
      <c r="N36" s="78">
        <v>0</v>
      </c>
      <c r="O36" s="78">
        <v>13</v>
      </c>
      <c r="P36" s="78">
        <v>1296</v>
      </c>
      <c r="Q36" s="78">
        <v>79</v>
      </c>
      <c r="S36" s="35">
        <f t="shared" si="0"/>
        <v>4220</v>
      </c>
      <c r="T36" s="34">
        <f t="shared" si="1"/>
        <v>6.3574897858339457E-3</v>
      </c>
    </row>
    <row r="37" spans="1:20" x14ac:dyDescent="0.25">
      <c r="A37" s="78" t="s">
        <v>241</v>
      </c>
      <c r="B37" s="78">
        <v>46059</v>
      </c>
      <c r="C37" s="78" t="s">
        <v>242</v>
      </c>
      <c r="D37" s="78">
        <v>2674</v>
      </c>
      <c r="E37" s="78">
        <v>81</v>
      </c>
      <c r="F37" s="78">
        <v>1723</v>
      </c>
      <c r="G37" s="78">
        <v>110</v>
      </c>
      <c r="H37" s="78">
        <v>1723</v>
      </c>
      <c r="I37" s="78">
        <v>110</v>
      </c>
      <c r="J37" s="78">
        <v>1697</v>
      </c>
      <c r="K37" s="78">
        <v>108</v>
      </c>
      <c r="L37" s="78">
        <v>26</v>
      </c>
      <c r="M37" s="78">
        <v>18</v>
      </c>
      <c r="N37" s="78">
        <v>0</v>
      </c>
      <c r="O37" s="78">
        <v>9</v>
      </c>
      <c r="P37" s="78">
        <v>951</v>
      </c>
      <c r="Q37" s="78">
        <v>98</v>
      </c>
      <c r="S37" s="35">
        <f t="shared" si="0"/>
        <v>2674</v>
      </c>
      <c r="T37" s="34">
        <f t="shared" si="1"/>
        <v>4.0284188832511777E-3</v>
      </c>
    </row>
    <row r="38" spans="1:20" x14ac:dyDescent="0.25">
      <c r="A38" s="78" t="s">
        <v>243</v>
      </c>
      <c r="B38" s="78">
        <v>46061</v>
      </c>
      <c r="C38" s="78" t="s">
        <v>244</v>
      </c>
      <c r="D38" s="78">
        <v>2442</v>
      </c>
      <c r="E38" s="78">
        <v>14</v>
      </c>
      <c r="F38" s="78">
        <v>1647</v>
      </c>
      <c r="G38" s="78">
        <v>142</v>
      </c>
      <c r="H38" s="78">
        <v>1645</v>
      </c>
      <c r="I38" s="78">
        <v>143</v>
      </c>
      <c r="J38" s="78">
        <v>1638</v>
      </c>
      <c r="K38" s="78">
        <v>142</v>
      </c>
      <c r="L38" s="78">
        <v>7</v>
      </c>
      <c r="M38" s="78">
        <v>7</v>
      </c>
      <c r="N38" s="78">
        <v>2</v>
      </c>
      <c r="O38" s="78">
        <v>3</v>
      </c>
      <c r="P38" s="78">
        <v>795</v>
      </c>
      <c r="Q38" s="78">
        <v>142</v>
      </c>
      <c r="S38" s="35">
        <f t="shared" si="0"/>
        <v>2440</v>
      </c>
      <c r="T38" s="34">
        <f t="shared" si="1"/>
        <v>3.6758945681125187E-3</v>
      </c>
    </row>
    <row r="39" spans="1:20" x14ac:dyDescent="0.25">
      <c r="A39" s="78" t="s">
        <v>245</v>
      </c>
      <c r="B39" s="78">
        <v>46063</v>
      </c>
      <c r="C39" s="78" t="s">
        <v>246</v>
      </c>
      <c r="D39" s="78">
        <v>1031</v>
      </c>
      <c r="E39" s="78">
        <v>98</v>
      </c>
      <c r="F39" s="78">
        <v>673</v>
      </c>
      <c r="G39" s="78">
        <v>75</v>
      </c>
      <c r="H39" s="78">
        <v>670</v>
      </c>
      <c r="I39" s="78">
        <v>76</v>
      </c>
      <c r="J39" s="78">
        <v>660</v>
      </c>
      <c r="K39" s="78">
        <v>76</v>
      </c>
      <c r="L39" s="78">
        <v>10</v>
      </c>
      <c r="M39" s="78">
        <v>10</v>
      </c>
      <c r="N39" s="78">
        <v>3</v>
      </c>
      <c r="O39" s="78">
        <v>4</v>
      </c>
      <c r="P39" s="78">
        <v>358</v>
      </c>
      <c r="Q39" s="78">
        <v>85</v>
      </c>
      <c r="S39" s="35">
        <f t="shared" si="0"/>
        <v>1028</v>
      </c>
      <c r="T39" s="34">
        <f t="shared" si="1"/>
        <v>1.5486965639424873E-3</v>
      </c>
    </row>
    <row r="40" spans="1:20" x14ac:dyDescent="0.25">
      <c r="A40" s="78" t="s">
        <v>247</v>
      </c>
      <c r="B40" s="78">
        <v>46065</v>
      </c>
      <c r="C40" s="78" t="s">
        <v>248</v>
      </c>
      <c r="D40" s="78">
        <v>13874</v>
      </c>
      <c r="E40" s="78">
        <v>68</v>
      </c>
      <c r="F40" s="78">
        <v>9615</v>
      </c>
      <c r="G40" s="78">
        <v>287</v>
      </c>
      <c r="H40" s="78">
        <v>9601</v>
      </c>
      <c r="I40" s="78">
        <v>285</v>
      </c>
      <c r="J40" s="78">
        <v>9402</v>
      </c>
      <c r="K40" s="78">
        <v>283</v>
      </c>
      <c r="L40" s="78">
        <v>199</v>
      </c>
      <c r="M40" s="78">
        <v>91</v>
      </c>
      <c r="N40" s="78">
        <v>14</v>
      </c>
      <c r="O40" s="78">
        <v>21</v>
      </c>
      <c r="P40" s="78">
        <v>4259</v>
      </c>
      <c r="Q40" s="78">
        <v>296</v>
      </c>
      <c r="S40" s="35">
        <f t="shared" si="0"/>
        <v>13860</v>
      </c>
      <c r="T40" s="34">
        <f t="shared" si="1"/>
        <v>2.0880286358212912E-2</v>
      </c>
    </row>
    <row r="41" spans="1:20" x14ac:dyDescent="0.25">
      <c r="A41" s="78" t="s">
        <v>249</v>
      </c>
      <c r="B41" s="78">
        <v>46067</v>
      </c>
      <c r="C41" s="78" t="s">
        <v>250</v>
      </c>
      <c r="D41" s="78">
        <v>5779</v>
      </c>
      <c r="E41" s="78">
        <v>83</v>
      </c>
      <c r="F41" s="78">
        <v>3795</v>
      </c>
      <c r="G41" s="78">
        <v>119</v>
      </c>
      <c r="H41" s="78">
        <v>3795</v>
      </c>
      <c r="I41" s="78">
        <v>119</v>
      </c>
      <c r="J41" s="78">
        <v>3592</v>
      </c>
      <c r="K41" s="78">
        <v>173</v>
      </c>
      <c r="L41" s="78">
        <v>203</v>
      </c>
      <c r="M41" s="78">
        <v>122</v>
      </c>
      <c r="N41" s="78">
        <v>0</v>
      </c>
      <c r="O41" s="78">
        <v>13</v>
      </c>
      <c r="P41" s="78">
        <v>1984</v>
      </c>
      <c r="Q41" s="78">
        <v>99</v>
      </c>
      <c r="S41" s="35">
        <f t="shared" si="0"/>
        <v>5779</v>
      </c>
      <c r="T41" s="34">
        <f t="shared" si="1"/>
        <v>8.7061453725910832E-3</v>
      </c>
    </row>
    <row r="42" spans="1:20" x14ac:dyDescent="0.25">
      <c r="A42" s="78" t="s">
        <v>251</v>
      </c>
      <c r="B42" s="78">
        <v>46069</v>
      </c>
      <c r="C42" s="78" t="s">
        <v>252</v>
      </c>
      <c r="D42" s="78">
        <v>1146</v>
      </c>
      <c r="E42" s="78">
        <v>81</v>
      </c>
      <c r="F42" s="78">
        <v>704</v>
      </c>
      <c r="G42" s="78">
        <v>66</v>
      </c>
      <c r="H42" s="78">
        <v>704</v>
      </c>
      <c r="I42" s="78">
        <v>66</v>
      </c>
      <c r="J42" s="78">
        <v>683</v>
      </c>
      <c r="K42" s="78">
        <v>68</v>
      </c>
      <c r="L42" s="78">
        <v>21</v>
      </c>
      <c r="M42" s="78">
        <v>21</v>
      </c>
      <c r="N42" s="78">
        <v>0</v>
      </c>
      <c r="O42" s="78">
        <v>9</v>
      </c>
      <c r="P42" s="78">
        <v>442</v>
      </c>
      <c r="Q42" s="78">
        <v>61</v>
      </c>
      <c r="S42" s="35">
        <f t="shared" si="0"/>
        <v>1146</v>
      </c>
      <c r="T42" s="34">
        <f t="shared" si="1"/>
        <v>1.7264652356790762E-3</v>
      </c>
    </row>
    <row r="43" spans="1:20" x14ac:dyDescent="0.25">
      <c r="A43" s="78" t="s">
        <v>253</v>
      </c>
      <c r="B43" s="78">
        <v>46071</v>
      </c>
      <c r="C43" s="78" t="s">
        <v>254</v>
      </c>
      <c r="D43" s="78">
        <v>2383</v>
      </c>
      <c r="E43" s="78">
        <v>85</v>
      </c>
      <c r="F43" s="78">
        <v>1255</v>
      </c>
      <c r="G43" s="78">
        <v>119</v>
      </c>
      <c r="H43" s="78">
        <v>1255</v>
      </c>
      <c r="I43" s="78">
        <v>119</v>
      </c>
      <c r="J43" s="78">
        <v>1105</v>
      </c>
      <c r="K43" s="78">
        <v>124</v>
      </c>
      <c r="L43" s="78">
        <v>150</v>
      </c>
      <c r="M43" s="78">
        <v>53</v>
      </c>
      <c r="N43" s="78">
        <v>0</v>
      </c>
      <c r="O43" s="78">
        <v>9</v>
      </c>
      <c r="P43" s="78">
        <v>1128</v>
      </c>
      <c r="Q43" s="78">
        <v>118</v>
      </c>
      <c r="S43" s="35">
        <f t="shared" si="0"/>
        <v>2383</v>
      </c>
      <c r="T43" s="34">
        <f t="shared" si="1"/>
        <v>3.5900232605787425E-3</v>
      </c>
    </row>
    <row r="44" spans="1:20" x14ac:dyDescent="0.25">
      <c r="A44" s="78" t="s">
        <v>255</v>
      </c>
      <c r="B44" s="78">
        <v>46073</v>
      </c>
      <c r="C44" s="78" t="s">
        <v>256</v>
      </c>
      <c r="D44" s="78">
        <v>1601</v>
      </c>
      <c r="E44" s="78">
        <v>49</v>
      </c>
      <c r="F44" s="78">
        <v>989</v>
      </c>
      <c r="G44" s="78">
        <v>71</v>
      </c>
      <c r="H44" s="78">
        <v>989</v>
      </c>
      <c r="I44" s="78">
        <v>71</v>
      </c>
      <c r="J44" s="78">
        <v>987</v>
      </c>
      <c r="K44" s="78">
        <v>71</v>
      </c>
      <c r="L44" s="78">
        <v>2</v>
      </c>
      <c r="M44" s="78">
        <v>3</v>
      </c>
      <c r="N44" s="78">
        <v>0</v>
      </c>
      <c r="O44" s="78">
        <v>9</v>
      </c>
      <c r="P44" s="78">
        <v>612</v>
      </c>
      <c r="Q44" s="78">
        <v>73</v>
      </c>
      <c r="S44" s="35">
        <f t="shared" si="0"/>
        <v>1601</v>
      </c>
      <c r="T44" s="34">
        <f t="shared" si="1"/>
        <v>2.4119291817820254E-3</v>
      </c>
    </row>
    <row r="45" spans="1:20" x14ac:dyDescent="0.25">
      <c r="A45" s="78" t="s">
        <v>257</v>
      </c>
      <c r="B45" s="78">
        <v>46075</v>
      </c>
      <c r="C45" s="78" t="s">
        <v>258</v>
      </c>
      <c r="D45" s="78">
        <v>640</v>
      </c>
      <c r="E45" s="78">
        <v>65</v>
      </c>
      <c r="F45" s="78">
        <v>443</v>
      </c>
      <c r="G45" s="78">
        <v>61</v>
      </c>
      <c r="H45" s="78">
        <v>443</v>
      </c>
      <c r="I45" s="78">
        <v>61</v>
      </c>
      <c r="J45" s="78">
        <v>430</v>
      </c>
      <c r="K45" s="78">
        <v>62</v>
      </c>
      <c r="L45" s="78">
        <v>13</v>
      </c>
      <c r="M45" s="78">
        <v>13</v>
      </c>
      <c r="N45" s="78">
        <v>0</v>
      </c>
      <c r="O45" s="78">
        <v>9</v>
      </c>
      <c r="P45" s="78">
        <v>197</v>
      </c>
      <c r="Q45" s="78">
        <v>42</v>
      </c>
      <c r="S45" s="35">
        <f t="shared" si="0"/>
        <v>640</v>
      </c>
      <c r="T45" s="34">
        <f t="shared" si="1"/>
        <v>9.6416906704590655E-4</v>
      </c>
    </row>
    <row r="46" spans="1:20" x14ac:dyDescent="0.25">
      <c r="A46" s="78" t="s">
        <v>259</v>
      </c>
      <c r="B46" s="78">
        <v>46077</v>
      </c>
      <c r="C46" s="78" t="s">
        <v>260</v>
      </c>
      <c r="D46" s="78">
        <v>4038</v>
      </c>
      <c r="E46" s="78">
        <v>31</v>
      </c>
      <c r="F46" s="78">
        <v>2713</v>
      </c>
      <c r="G46" s="78">
        <v>87</v>
      </c>
      <c r="H46" s="78">
        <v>2712</v>
      </c>
      <c r="I46" s="78">
        <v>87</v>
      </c>
      <c r="J46" s="78">
        <v>2662</v>
      </c>
      <c r="K46" s="78">
        <v>88</v>
      </c>
      <c r="L46" s="78">
        <v>50</v>
      </c>
      <c r="M46" s="78">
        <v>27</v>
      </c>
      <c r="N46" s="78">
        <v>1</v>
      </c>
      <c r="O46" s="78">
        <v>2</v>
      </c>
      <c r="P46" s="78">
        <v>1325</v>
      </c>
      <c r="Q46" s="78">
        <v>84</v>
      </c>
      <c r="S46" s="35">
        <f t="shared" si="0"/>
        <v>4037</v>
      </c>
      <c r="T46" s="34">
        <f t="shared" si="1"/>
        <v>6.0817976932255073E-3</v>
      </c>
    </row>
    <row r="47" spans="1:20" x14ac:dyDescent="0.25">
      <c r="A47" s="78" t="s">
        <v>261</v>
      </c>
      <c r="B47" s="78">
        <v>46079</v>
      </c>
      <c r="C47" s="78" t="s">
        <v>262</v>
      </c>
      <c r="D47" s="78">
        <v>9946</v>
      </c>
      <c r="E47" s="78">
        <v>127</v>
      </c>
      <c r="F47" s="78">
        <v>6764</v>
      </c>
      <c r="G47" s="78">
        <v>231</v>
      </c>
      <c r="H47" s="78">
        <v>6764</v>
      </c>
      <c r="I47" s="78">
        <v>231</v>
      </c>
      <c r="J47" s="78">
        <v>6498</v>
      </c>
      <c r="K47" s="78">
        <v>225</v>
      </c>
      <c r="L47" s="78">
        <v>266</v>
      </c>
      <c r="M47" s="78">
        <v>140</v>
      </c>
      <c r="N47" s="78">
        <v>0</v>
      </c>
      <c r="O47" s="78">
        <v>15</v>
      </c>
      <c r="P47" s="78">
        <v>3182</v>
      </c>
      <c r="Q47" s="78">
        <v>197</v>
      </c>
      <c r="S47" s="35">
        <f t="shared" si="0"/>
        <v>9946</v>
      </c>
      <c r="T47" s="34">
        <f t="shared" si="1"/>
        <v>1.498378990756029E-2</v>
      </c>
    </row>
    <row r="48" spans="1:20" x14ac:dyDescent="0.25">
      <c r="A48" s="78" t="s">
        <v>263</v>
      </c>
      <c r="B48" s="78">
        <v>46081</v>
      </c>
      <c r="C48" s="78" t="s">
        <v>264</v>
      </c>
      <c r="D48" s="78">
        <v>20990</v>
      </c>
      <c r="E48" s="78">
        <v>106</v>
      </c>
      <c r="F48" s="78">
        <v>13518</v>
      </c>
      <c r="G48" s="78">
        <v>456</v>
      </c>
      <c r="H48" s="78">
        <v>13488</v>
      </c>
      <c r="I48" s="78">
        <v>446</v>
      </c>
      <c r="J48" s="78">
        <v>13067</v>
      </c>
      <c r="K48" s="78">
        <v>466</v>
      </c>
      <c r="L48" s="78">
        <v>421</v>
      </c>
      <c r="M48" s="78">
        <v>133</v>
      </c>
      <c r="N48" s="78">
        <v>30</v>
      </c>
      <c r="O48" s="78">
        <v>36</v>
      </c>
      <c r="P48" s="78">
        <v>7472</v>
      </c>
      <c r="Q48" s="78">
        <v>443</v>
      </c>
      <c r="S48" s="35">
        <f t="shared" si="0"/>
        <v>20960</v>
      </c>
      <c r="T48" s="34">
        <f t="shared" si="1"/>
        <v>3.1576536945753436E-2</v>
      </c>
    </row>
    <row r="49" spans="1:20" x14ac:dyDescent="0.25">
      <c r="A49" s="78" t="s">
        <v>265</v>
      </c>
      <c r="B49" s="78">
        <v>46083</v>
      </c>
      <c r="C49" s="78" t="s">
        <v>266</v>
      </c>
      <c r="D49" s="78">
        <v>39077</v>
      </c>
      <c r="E49" s="78">
        <v>164</v>
      </c>
      <c r="F49" s="78">
        <v>29933</v>
      </c>
      <c r="G49" s="78">
        <v>530</v>
      </c>
      <c r="H49" s="78">
        <v>29887</v>
      </c>
      <c r="I49" s="78">
        <v>538</v>
      </c>
      <c r="J49" s="78">
        <v>29254</v>
      </c>
      <c r="K49" s="78">
        <v>562</v>
      </c>
      <c r="L49" s="78">
        <v>633</v>
      </c>
      <c r="M49" s="78">
        <v>198</v>
      </c>
      <c r="N49" s="78">
        <v>46</v>
      </c>
      <c r="O49" s="78">
        <v>44</v>
      </c>
      <c r="P49" s="78">
        <v>9144</v>
      </c>
      <c r="Q49" s="78">
        <v>490</v>
      </c>
      <c r="S49" s="35">
        <f t="shared" si="0"/>
        <v>39031</v>
      </c>
      <c r="T49" s="34">
        <f t="shared" si="1"/>
        <v>5.8800754462294963E-2</v>
      </c>
    </row>
    <row r="50" spans="1:20" x14ac:dyDescent="0.25">
      <c r="A50" s="78" t="s">
        <v>267</v>
      </c>
      <c r="B50" s="78">
        <v>46085</v>
      </c>
      <c r="C50" s="78" t="s">
        <v>268</v>
      </c>
      <c r="D50" s="78">
        <v>2905</v>
      </c>
      <c r="E50" s="78">
        <v>21</v>
      </c>
      <c r="F50" s="78">
        <v>1875</v>
      </c>
      <c r="G50" s="78">
        <v>71</v>
      </c>
      <c r="H50" s="78">
        <v>1875</v>
      </c>
      <c r="I50" s="78">
        <v>71</v>
      </c>
      <c r="J50" s="78">
        <v>1756</v>
      </c>
      <c r="K50" s="78">
        <v>77</v>
      </c>
      <c r="L50" s="78">
        <v>119</v>
      </c>
      <c r="M50" s="78">
        <v>32</v>
      </c>
      <c r="N50" s="78">
        <v>0</v>
      </c>
      <c r="O50" s="78">
        <v>9</v>
      </c>
      <c r="P50" s="78">
        <v>1030</v>
      </c>
      <c r="Q50" s="78">
        <v>66</v>
      </c>
      <c r="S50" s="35">
        <f t="shared" si="0"/>
        <v>2905</v>
      </c>
      <c r="T50" s="34">
        <f t="shared" si="1"/>
        <v>4.37642365588806E-3</v>
      </c>
    </row>
    <row r="51" spans="1:20" x14ac:dyDescent="0.25">
      <c r="A51" s="78" t="s">
        <v>269</v>
      </c>
      <c r="B51" s="78">
        <v>46087</v>
      </c>
      <c r="C51" s="78" t="s">
        <v>270</v>
      </c>
      <c r="D51" s="78">
        <v>4183</v>
      </c>
      <c r="E51" s="78">
        <v>33</v>
      </c>
      <c r="F51" s="78">
        <v>2956</v>
      </c>
      <c r="G51" s="78">
        <v>102</v>
      </c>
      <c r="H51" s="78">
        <v>2956</v>
      </c>
      <c r="I51" s="78">
        <v>102</v>
      </c>
      <c r="J51" s="78">
        <v>2882</v>
      </c>
      <c r="K51" s="78">
        <v>123</v>
      </c>
      <c r="L51" s="78">
        <v>74</v>
      </c>
      <c r="M51" s="78">
        <v>59</v>
      </c>
      <c r="N51" s="78">
        <v>0</v>
      </c>
      <c r="O51" s="78">
        <v>13</v>
      </c>
      <c r="P51" s="78">
        <v>1227</v>
      </c>
      <c r="Q51" s="78">
        <v>102</v>
      </c>
      <c r="S51" s="35">
        <f t="shared" si="0"/>
        <v>4183</v>
      </c>
      <c r="T51" s="34">
        <f t="shared" si="1"/>
        <v>6.3017487616453547E-3</v>
      </c>
    </row>
    <row r="52" spans="1:20" x14ac:dyDescent="0.25">
      <c r="A52" s="78" t="s">
        <v>271</v>
      </c>
      <c r="B52" s="78">
        <v>46089</v>
      </c>
      <c r="C52" s="78" t="s">
        <v>272</v>
      </c>
      <c r="D52" s="78">
        <v>1959</v>
      </c>
      <c r="E52" s="78">
        <v>137</v>
      </c>
      <c r="F52" s="78">
        <v>1115</v>
      </c>
      <c r="G52" s="78">
        <v>141</v>
      </c>
      <c r="H52" s="78">
        <v>1115</v>
      </c>
      <c r="I52" s="78">
        <v>141</v>
      </c>
      <c r="J52" s="78">
        <v>1040</v>
      </c>
      <c r="K52" s="78">
        <v>96</v>
      </c>
      <c r="L52" s="78">
        <v>75</v>
      </c>
      <c r="M52" s="78">
        <v>136</v>
      </c>
      <c r="N52" s="78">
        <v>0</v>
      </c>
      <c r="O52" s="78">
        <v>9</v>
      </c>
      <c r="P52" s="78">
        <v>844</v>
      </c>
      <c r="Q52" s="78">
        <v>125</v>
      </c>
      <c r="S52" s="35">
        <f t="shared" si="0"/>
        <v>1959</v>
      </c>
      <c r="T52" s="34">
        <f t="shared" si="1"/>
        <v>2.9512612536608295E-3</v>
      </c>
    </row>
    <row r="53" spans="1:20" x14ac:dyDescent="0.25">
      <c r="A53" s="78" t="s">
        <v>273</v>
      </c>
      <c r="B53" s="78">
        <v>46091</v>
      </c>
      <c r="C53" s="78" t="s">
        <v>274</v>
      </c>
      <c r="D53" s="78">
        <v>3733</v>
      </c>
      <c r="E53" s="78">
        <v>53</v>
      </c>
      <c r="F53" s="78">
        <v>2512</v>
      </c>
      <c r="G53" s="78">
        <v>125</v>
      </c>
      <c r="H53" s="78">
        <v>2512</v>
      </c>
      <c r="I53" s="78">
        <v>125</v>
      </c>
      <c r="J53" s="78">
        <v>2471</v>
      </c>
      <c r="K53" s="78">
        <v>121</v>
      </c>
      <c r="L53" s="78">
        <v>41</v>
      </c>
      <c r="M53" s="78">
        <v>23</v>
      </c>
      <c r="N53" s="78">
        <v>0</v>
      </c>
      <c r="O53" s="78">
        <v>9</v>
      </c>
      <c r="P53" s="78">
        <v>1221</v>
      </c>
      <c r="Q53" s="78">
        <v>130</v>
      </c>
      <c r="S53" s="35">
        <f t="shared" si="0"/>
        <v>3733</v>
      </c>
      <c r="T53" s="34">
        <f t="shared" si="1"/>
        <v>5.6238173863787013E-3</v>
      </c>
    </row>
    <row r="54" spans="1:20" x14ac:dyDescent="0.25">
      <c r="A54" s="78" t="s">
        <v>275</v>
      </c>
      <c r="B54" s="78">
        <v>46093</v>
      </c>
      <c r="C54" s="78" t="s">
        <v>276</v>
      </c>
      <c r="D54" s="78">
        <v>21165</v>
      </c>
      <c r="E54" s="78">
        <v>92</v>
      </c>
      <c r="F54" s="78">
        <v>15114</v>
      </c>
      <c r="G54" s="78">
        <v>487</v>
      </c>
      <c r="H54" s="78">
        <v>14019</v>
      </c>
      <c r="I54" s="78">
        <v>505</v>
      </c>
      <c r="J54" s="78">
        <v>13830</v>
      </c>
      <c r="K54" s="78">
        <v>496</v>
      </c>
      <c r="L54" s="78">
        <v>189</v>
      </c>
      <c r="M54" s="78">
        <v>92</v>
      </c>
      <c r="N54" s="78">
        <v>1095</v>
      </c>
      <c r="O54" s="78">
        <v>177</v>
      </c>
      <c r="P54" s="78">
        <v>6051</v>
      </c>
      <c r="Q54" s="78">
        <v>486</v>
      </c>
      <c r="S54" s="35">
        <f t="shared" si="0"/>
        <v>20070</v>
      </c>
      <c r="T54" s="34">
        <f t="shared" si="1"/>
        <v>3.0235739336892723E-2</v>
      </c>
    </row>
    <row r="55" spans="1:20" x14ac:dyDescent="0.25">
      <c r="A55" s="78" t="s">
        <v>277</v>
      </c>
      <c r="B55" s="78">
        <v>46095</v>
      </c>
      <c r="C55" s="78" t="s">
        <v>278</v>
      </c>
      <c r="D55" s="78">
        <v>1468</v>
      </c>
      <c r="E55" s="78">
        <v>49</v>
      </c>
      <c r="F55" s="78">
        <v>728</v>
      </c>
      <c r="G55" s="78">
        <v>56</v>
      </c>
      <c r="H55" s="78">
        <v>728</v>
      </c>
      <c r="I55" s="78">
        <v>56</v>
      </c>
      <c r="J55" s="78">
        <v>680</v>
      </c>
      <c r="K55" s="78">
        <v>56</v>
      </c>
      <c r="L55" s="78">
        <v>48</v>
      </c>
      <c r="M55" s="78">
        <v>21</v>
      </c>
      <c r="N55" s="78">
        <v>0</v>
      </c>
      <c r="O55" s="78">
        <v>9</v>
      </c>
      <c r="P55" s="78">
        <v>740</v>
      </c>
      <c r="Q55" s="78">
        <v>64</v>
      </c>
      <c r="S55" s="35">
        <f t="shared" si="0"/>
        <v>1468</v>
      </c>
      <c r="T55" s="34">
        <f t="shared" si="1"/>
        <v>2.2115627975365479E-3</v>
      </c>
    </row>
    <row r="56" spans="1:20" x14ac:dyDescent="0.25">
      <c r="A56" s="78" t="s">
        <v>279</v>
      </c>
      <c r="B56" s="78">
        <v>46097</v>
      </c>
      <c r="C56" s="78" t="s">
        <v>280</v>
      </c>
      <c r="D56" s="78">
        <v>1732</v>
      </c>
      <c r="E56" s="78">
        <v>54</v>
      </c>
      <c r="F56" s="78">
        <v>1140</v>
      </c>
      <c r="G56" s="78">
        <v>82</v>
      </c>
      <c r="H56" s="78">
        <v>1139</v>
      </c>
      <c r="I56" s="78">
        <v>81</v>
      </c>
      <c r="J56" s="78">
        <v>1116</v>
      </c>
      <c r="K56" s="78">
        <v>85</v>
      </c>
      <c r="L56" s="78">
        <v>23</v>
      </c>
      <c r="M56" s="78">
        <v>20</v>
      </c>
      <c r="N56" s="78">
        <v>1</v>
      </c>
      <c r="O56" s="78">
        <v>3</v>
      </c>
      <c r="P56" s="78">
        <v>592</v>
      </c>
      <c r="Q56" s="78">
        <v>76</v>
      </c>
      <c r="S56" s="35">
        <f t="shared" si="0"/>
        <v>1731</v>
      </c>
      <c r="T56" s="34">
        <f t="shared" si="1"/>
        <v>2.6077760235257252E-3</v>
      </c>
    </row>
    <row r="57" spans="1:20" x14ac:dyDescent="0.25">
      <c r="A57" s="78" t="s">
        <v>281</v>
      </c>
      <c r="B57" s="78">
        <v>46099</v>
      </c>
      <c r="C57" s="78" t="s">
        <v>282</v>
      </c>
      <c r="D57" s="78">
        <v>142007</v>
      </c>
      <c r="E57" s="78">
        <v>211</v>
      </c>
      <c r="F57" s="78">
        <v>106450</v>
      </c>
      <c r="G57" s="78">
        <v>977</v>
      </c>
      <c r="H57" s="78">
        <v>106254</v>
      </c>
      <c r="I57" s="78">
        <v>971</v>
      </c>
      <c r="J57" s="78">
        <v>102646</v>
      </c>
      <c r="K57" s="78">
        <v>1064</v>
      </c>
      <c r="L57" s="78">
        <v>3608</v>
      </c>
      <c r="M57" s="78">
        <v>438</v>
      </c>
      <c r="N57" s="78">
        <v>196</v>
      </c>
      <c r="O57" s="78">
        <v>89</v>
      </c>
      <c r="P57" s="78">
        <v>35557</v>
      </c>
      <c r="Q57" s="78">
        <v>976</v>
      </c>
      <c r="S57" s="35">
        <f t="shared" si="0"/>
        <v>141811</v>
      </c>
      <c r="T57" s="34">
        <f t="shared" si="1"/>
        <v>0.2136402805731985</v>
      </c>
    </row>
    <row r="58" spans="1:20" x14ac:dyDescent="0.25">
      <c r="A58" s="78" t="s">
        <v>283</v>
      </c>
      <c r="B58" s="78">
        <v>46101</v>
      </c>
      <c r="C58" s="78" t="s">
        <v>284</v>
      </c>
      <c r="D58" s="78">
        <v>5028</v>
      </c>
      <c r="E58" s="78">
        <v>41</v>
      </c>
      <c r="F58" s="78">
        <v>3477</v>
      </c>
      <c r="G58" s="78">
        <v>289</v>
      </c>
      <c r="H58" s="78">
        <v>3477</v>
      </c>
      <c r="I58" s="78">
        <v>289</v>
      </c>
      <c r="J58" s="78">
        <v>3307</v>
      </c>
      <c r="K58" s="78">
        <v>290</v>
      </c>
      <c r="L58" s="78">
        <v>170</v>
      </c>
      <c r="M58" s="78">
        <v>66</v>
      </c>
      <c r="N58" s="78">
        <v>0</v>
      </c>
      <c r="O58" s="78">
        <v>13</v>
      </c>
      <c r="P58" s="78">
        <v>1551</v>
      </c>
      <c r="Q58" s="78">
        <v>259</v>
      </c>
      <c r="S58" s="35">
        <f t="shared" si="0"/>
        <v>5028</v>
      </c>
      <c r="T58" s="34">
        <f t="shared" si="1"/>
        <v>7.5747532329794032E-3</v>
      </c>
    </row>
    <row r="59" spans="1:20" x14ac:dyDescent="0.25">
      <c r="A59" s="78" t="s">
        <v>391</v>
      </c>
      <c r="B59" s="78">
        <v>46102</v>
      </c>
      <c r="C59" s="78" t="s">
        <v>392</v>
      </c>
      <c r="D59" s="78">
        <v>9546</v>
      </c>
      <c r="E59" s="78">
        <v>74</v>
      </c>
      <c r="F59" s="78">
        <v>4164</v>
      </c>
      <c r="G59" s="78">
        <v>283</v>
      </c>
      <c r="H59" s="78">
        <v>4164</v>
      </c>
      <c r="I59" s="78">
        <v>283</v>
      </c>
      <c r="J59" s="78">
        <v>3219</v>
      </c>
      <c r="K59" s="78">
        <v>292</v>
      </c>
      <c r="L59" s="78">
        <v>945</v>
      </c>
      <c r="M59" s="78">
        <v>153</v>
      </c>
      <c r="N59" s="78">
        <v>0</v>
      </c>
      <c r="O59" s="78">
        <v>15</v>
      </c>
      <c r="P59" s="78">
        <v>5382</v>
      </c>
      <c r="Q59" s="78">
        <v>286</v>
      </c>
      <c r="S59" s="35">
        <f t="shared" si="0"/>
        <v>9546</v>
      </c>
      <c r="T59" s="34">
        <f t="shared" si="1"/>
        <v>1.4381184240656599E-2</v>
      </c>
    </row>
    <row r="60" spans="1:20" x14ac:dyDescent="0.25">
      <c r="A60" s="78" t="s">
        <v>285</v>
      </c>
      <c r="B60" s="78">
        <v>46103</v>
      </c>
      <c r="C60" s="78" t="s">
        <v>286</v>
      </c>
      <c r="D60" s="78">
        <v>84896</v>
      </c>
      <c r="E60" s="78">
        <v>189</v>
      </c>
      <c r="F60" s="78">
        <v>57507</v>
      </c>
      <c r="G60" s="78">
        <v>786</v>
      </c>
      <c r="H60" s="78">
        <v>56513</v>
      </c>
      <c r="I60" s="78">
        <v>822</v>
      </c>
      <c r="J60" s="78">
        <v>54142</v>
      </c>
      <c r="K60" s="78">
        <v>879</v>
      </c>
      <c r="L60" s="78">
        <v>2371</v>
      </c>
      <c r="M60" s="78">
        <v>333</v>
      </c>
      <c r="N60" s="78">
        <v>994</v>
      </c>
      <c r="O60" s="78">
        <v>221</v>
      </c>
      <c r="P60" s="78">
        <v>27389</v>
      </c>
      <c r="Q60" s="78">
        <v>769</v>
      </c>
      <c r="S60" s="35">
        <f t="shared" si="0"/>
        <v>83902</v>
      </c>
      <c r="T60" s="34">
        <f t="shared" si="1"/>
        <v>0.12639955166138384</v>
      </c>
    </row>
    <row r="61" spans="1:20" x14ac:dyDescent="0.25">
      <c r="A61" s="78" t="s">
        <v>287</v>
      </c>
      <c r="B61" s="78">
        <v>46105</v>
      </c>
      <c r="C61" s="78" t="s">
        <v>288</v>
      </c>
      <c r="D61" s="78">
        <v>2421</v>
      </c>
      <c r="E61" s="78">
        <v>100</v>
      </c>
      <c r="F61" s="78">
        <v>1590</v>
      </c>
      <c r="G61" s="78">
        <v>112</v>
      </c>
      <c r="H61" s="78">
        <v>1590</v>
      </c>
      <c r="I61" s="78">
        <v>112</v>
      </c>
      <c r="J61" s="78">
        <v>1529</v>
      </c>
      <c r="K61" s="78">
        <v>111</v>
      </c>
      <c r="L61" s="78">
        <v>61</v>
      </c>
      <c r="M61" s="78">
        <v>37</v>
      </c>
      <c r="N61" s="78">
        <v>0</v>
      </c>
      <c r="O61" s="78">
        <v>9</v>
      </c>
      <c r="P61" s="78">
        <v>831</v>
      </c>
      <c r="Q61" s="78">
        <v>98</v>
      </c>
      <c r="S61" s="35">
        <f t="shared" si="0"/>
        <v>2421</v>
      </c>
      <c r="T61" s="34">
        <f t="shared" si="1"/>
        <v>3.6472707989345932E-3</v>
      </c>
    </row>
    <row r="62" spans="1:20" x14ac:dyDescent="0.25">
      <c r="A62" s="78" t="s">
        <v>289</v>
      </c>
      <c r="B62" s="78">
        <v>46107</v>
      </c>
      <c r="C62" s="78" t="s">
        <v>290</v>
      </c>
      <c r="D62" s="78">
        <v>1896</v>
      </c>
      <c r="E62" s="78">
        <v>59</v>
      </c>
      <c r="F62" s="78">
        <v>1169</v>
      </c>
      <c r="G62" s="78">
        <v>75</v>
      </c>
      <c r="H62" s="78">
        <v>1169</v>
      </c>
      <c r="I62" s="78">
        <v>75</v>
      </c>
      <c r="J62" s="78">
        <v>1159</v>
      </c>
      <c r="K62" s="78">
        <v>76</v>
      </c>
      <c r="L62" s="78">
        <v>10</v>
      </c>
      <c r="M62" s="78">
        <v>8</v>
      </c>
      <c r="N62" s="78">
        <v>0</v>
      </c>
      <c r="O62" s="78">
        <v>9</v>
      </c>
      <c r="P62" s="78">
        <v>727</v>
      </c>
      <c r="Q62" s="78">
        <v>59</v>
      </c>
      <c r="S62" s="35">
        <f t="shared" si="0"/>
        <v>1896</v>
      </c>
      <c r="T62" s="34">
        <f t="shared" si="1"/>
        <v>2.8563508611234982E-3</v>
      </c>
    </row>
    <row r="63" spans="1:20" x14ac:dyDescent="0.25">
      <c r="A63" s="78" t="s">
        <v>291</v>
      </c>
      <c r="B63" s="78">
        <v>46109</v>
      </c>
      <c r="C63" s="78" t="s">
        <v>292</v>
      </c>
      <c r="D63" s="78">
        <v>7643</v>
      </c>
      <c r="E63" s="78">
        <v>31</v>
      </c>
      <c r="F63" s="78">
        <v>4932</v>
      </c>
      <c r="G63" s="78">
        <v>147</v>
      </c>
      <c r="H63" s="78">
        <v>4931</v>
      </c>
      <c r="I63" s="78">
        <v>147</v>
      </c>
      <c r="J63" s="78">
        <v>4585</v>
      </c>
      <c r="K63" s="78">
        <v>149</v>
      </c>
      <c r="L63" s="78">
        <v>346</v>
      </c>
      <c r="M63" s="78">
        <v>75</v>
      </c>
      <c r="N63" s="78">
        <v>1</v>
      </c>
      <c r="O63" s="78">
        <v>4</v>
      </c>
      <c r="P63" s="78">
        <v>2711</v>
      </c>
      <c r="Q63" s="78">
        <v>147</v>
      </c>
      <c r="S63" s="35">
        <f t="shared" si="0"/>
        <v>7642</v>
      </c>
      <c r="T63" s="34">
        <f t="shared" si="1"/>
        <v>1.1512781266195028E-2</v>
      </c>
    </row>
    <row r="64" spans="1:20" x14ac:dyDescent="0.25">
      <c r="A64" s="78" t="s">
        <v>293</v>
      </c>
      <c r="B64" s="78">
        <v>46111</v>
      </c>
      <c r="C64" s="78" t="s">
        <v>294</v>
      </c>
      <c r="D64" s="78">
        <v>1940</v>
      </c>
      <c r="E64" s="78">
        <v>53</v>
      </c>
      <c r="F64" s="78">
        <v>1356</v>
      </c>
      <c r="G64" s="78">
        <v>81</v>
      </c>
      <c r="H64" s="78">
        <v>1340</v>
      </c>
      <c r="I64" s="78">
        <v>84</v>
      </c>
      <c r="J64" s="78">
        <v>1300</v>
      </c>
      <c r="K64" s="78">
        <v>90</v>
      </c>
      <c r="L64" s="78">
        <v>40</v>
      </c>
      <c r="M64" s="78">
        <v>25</v>
      </c>
      <c r="N64" s="78">
        <v>16</v>
      </c>
      <c r="O64" s="78">
        <v>21</v>
      </c>
      <c r="P64" s="78">
        <v>584</v>
      </c>
      <c r="Q64" s="78">
        <v>81</v>
      </c>
      <c r="S64" s="35">
        <f t="shared" si="0"/>
        <v>1924</v>
      </c>
      <c r="T64" s="34">
        <f t="shared" si="1"/>
        <v>2.8985332578067564E-3</v>
      </c>
    </row>
    <row r="65" spans="1:20" x14ac:dyDescent="0.25">
      <c r="A65" s="78" t="s">
        <v>295</v>
      </c>
      <c r="B65" s="78">
        <v>46115</v>
      </c>
      <c r="C65" s="78" t="s">
        <v>296</v>
      </c>
      <c r="D65" s="78">
        <v>5113</v>
      </c>
      <c r="E65" s="78">
        <v>38</v>
      </c>
      <c r="F65" s="78">
        <v>3269</v>
      </c>
      <c r="G65" s="78">
        <v>128</v>
      </c>
      <c r="H65" s="78">
        <v>3266</v>
      </c>
      <c r="I65" s="78">
        <v>127</v>
      </c>
      <c r="J65" s="78">
        <v>3204</v>
      </c>
      <c r="K65" s="78">
        <v>130</v>
      </c>
      <c r="L65" s="78">
        <v>62</v>
      </c>
      <c r="M65" s="78">
        <v>37</v>
      </c>
      <c r="N65" s="78">
        <v>3</v>
      </c>
      <c r="O65" s="78">
        <v>6</v>
      </c>
      <c r="P65" s="78">
        <v>1844</v>
      </c>
      <c r="Q65" s="78">
        <v>125</v>
      </c>
      <c r="S65" s="35">
        <f t="shared" si="0"/>
        <v>5110</v>
      </c>
      <c r="T65" s="34">
        <f t="shared" si="1"/>
        <v>7.6982873946946596E-3</v>
      </c>
    </row>
    <row r="66" spans="1:20" x14ac:dyDescent="0.25">
      <c r="A66" s="78" t="s">
        <v>297</v>
      </c>
      <c r="B66" s="78">
        <v>46117</v>
      </c>
      <c r="C66" s="78" t="s">
        <v>298</v>
      </c>
      <c r="D66" s="78">
        <v>2355</v>
      </c>
      <c r="E66" s="78">
        <v>75</v>
      </c>
      <c r="F66" s="78">
        <v>1813</v>
      </c>
      <c r="G66" s="78">
        <v>97</v>
      </c>
      <c r="H66" s="78">
        <v>1813</v>
      </c>
      <c r="I66" s="78">
        <v>97</v>
      </c>
      <c r="J66" s="78">
        <v>1794</v>
      </c>
      <c r="K66" s="78">
        <v>100</v>
      </c>
      <c r="L66" s="78">
        <v>19</v>
      </c>
      <c r="M66" s="78">
        <v>16</v>
      </c>
      <c r="N66" s="78">
        <v>0</v>
      </c>
      <c r="O66" s="78">
        <v>9</v>
      </c>
      <c r="P66" s="78">
        <v>542</v>
      </c>
      <c r="Q66" s="78">
        <v>96</v>
      </c>
      <c r="S66" s="35">
        <f t="shared" si="0"/>
        <v>2355</v>
      </c>
      <c r="T66" s="34">
        <f t="shared" si="1"/>
        <v>3.5478408638954843E-3</v>
      </c>
    </row>
    <row r="67" spans="1:20" x14ac:dyDescent="0.25">
      <c r="A67" s="78" t="s">
        <v>299</v>
      </c>
      <c r="B67" s="78">
        <v>46119</v>
      </c>
      <c r="C67" s="78" t="s">
        <v>300</v>
      </c>
      <c r="D67" s="78">
        <v>1091</v>
      </c>
      <c r="E67" s="78">
        <v>59</v>
      </c>
      <c r="F67" s="78">
        <v>732</v>
      </c>
      <c r="G67" s="78">
        <v>69</v>
      </c>
      <c r="H67" s="78">
        <v>732</v>
      </c>
      <c r="I67" s="78">
        <v>69</v>
      </c>
      <c r="J67" s="78">
        <v>728</v>
      </c>
      <c r="K67" s="78">
        <v>69</v>
      </c>
      <c r="L67" s="78">
        <v>4</v>
      </c>
      <c r="M67" s="78">
        <v>5</v>
      </c>
      <c r="N67" s="78">
        <v>0</v>
      </c>
      <c r="O67" s="78">
        <v>9</v>
      </c>
      <c r="P67" s="78">
        <v>359</v>
      </c>
      <c r="Q67" s="78">
        <v>61</v>
      </c>
      <c r="S67" s="35">
        <f t="shared" si="0"/>
        <v>1091</v>
      </c>
      <c r="T67" s="34">
        <f t="shared" si="1"/>
        <v>1.6436069564798187E-3</v>
      </c>
    </row>
    <row r="68" spans="1:20" x14ac:dyDescent="0.25">
      <c r="A68" s="78" t="s">
        <v>301</v>
      </c>
      <c r="B68" s="78">
        <v>46121</v>
      </c>
      <c r="C68" s="78" t="s">
        <v>302</v>
      </c>
      <c r="D68" s="78">
        <v>6363</v>
      </c>
      <c r="E68" s="78">
        <v>72</v>
      </c>
      <c r="F68" s="78">
        <v>3280</v>
      </c>
      <c r="G68" s="78">
        <v>194</v>
      </c>
      <c r="H68" s="78">
        <v>3280</v>
      </c>
      <c r="I68" s="78">
        <v>194</v>
      </c>
      <c r="J68" s="78">
        <v>2784</v>
      </c>
      <c r="K68" s="78">
        <v>190</v>
      </c>
      <c r="L68" s="78">
        <v>496</v>
      </c>
      <c r="M68" s="78">
        <v>108</v>
      </c>
      <c r="N68" s="78">
        <v>0</v>
      </c>
      <c r="O68" s="78">
        <v>15</v>
      </c>
      <c r="P68" s="78">
        <v>3083</v>
      </c>
      <c r="Q68" s="78">
        <v>197</v>
      </c>
      <c r="S68" s="35">
        <f t="shared" si="0"/>
        <v>6363</v>
      </c>
      <c r="T68" s="34">
        <f t="shared" si="1"/>
        <v>9.5859496462704728E-3</v>
      </c>
    </row>
    <row r="69" spans="1:20" x14ac:dyDescent="0.25">
      <c r="A69" s="78" t="s">
        <v>303</v>
      </c>
      <c r="B69" s="78">
        <v>46123</v>
      </c>
      <c r="C69" s="78" t="s">
        <v>304</v>
      </c>
      <c r="D69" s="78">
        <v>4362</v>
      </c>
      <c r="E69" s="78">
        <v>53</v>
      </c>
      <c r="F69" s="78">
        <v>2911</v>
      </c>
      <c r="G69" s="78">
        <v>110</v>
      </c>
      <c r="H69" s="78">
        <v>2911</v>
      </c>
      <c r="I69" s="78">
        <v>110</v>
      </c>
      <c r="J69" s="78">
        <v>2859</v>
      </c>
      <c r="K69" s="78">
        <v>117</v>
      </c>
      <c r="L69" s="78">
        <v>52</v>
      </c>
      <c r="M69" s="78">
        <v>44</v>
      </c>
      <c r="N69" s="78">
        <v>0</v>
      </c>
      <c r="O69" s="78">
        <v>13</v>
      </c>
      <c r="P69" s="78">
        <v>1451</v>
      </c>
      <c r="Q69" s="78">
        <v>120</v>
      </c>
      <c r="S69" s="35">
        <f t="shared" si="0"/>
        <v>4362</v>
      </c>
      <c r="T69" s="34">
        <f t="shared" si="1"/>
        <v>6.5714147975847563E-3</v>
      </c>
    </row>
    <row r="70" spans="1:20" x14ac:dyDescent="0.25">
      <c r="A70" s="78" t="s">
        <v>305</v>
      </c>
      <c r="B70" s="78">
        <v>46125</v>
      </c>
      <c r="C70" s="78" t="s">
        <v>306</v>
      </c>
      <c r="D70" s="78">
        <v>6513</v>
      </c>
      <c r="E70" s="78">
        <v>38</v>
      </c>
      <c r="F70" s="78">
        <v>4402</v>
      </c>
      <c r="G70" s="78">
        <v>112</v>
      </c>
      <c r="H70" s="78">
        <v>4402</v>
      </c>
      <c r="I70" s="78">
        <v>112</v>
      </c>
      <c r="J70" s="78">
        <v>4307</v>
      </c>
      <c r="K70" s="78">
        <v>114</v>
      </c>
      <c r="L70" s="78">
        <v>95</v>
      </c>
      <c r="M70" s="78">
        <v>31</v>
      </c>
      <c r="N70" s="78">
        <v>0</v>
      </c>
      <c r="O70" s="78">
        <v>13</v>
      </c>
      <c r="P70" s="78">
        <v>2111</v>
      </c>
      <c r="Q70" s="78">
        <v>104</v>
      </c>
      <c r="S70" s="35">
        <f t="shared" si="0"/>
        <v>6513</v>
      </c>
      <c r="T70" s="34">
        <f t="shared" si="1"/>
        <v>9.8119267713593587E-3</v>
      </c>
    </row>
    <row r="71" spans="1:20" x14ac:dyDescent="0.25">
      <c r="A71" s="78" t="s">
        <v>307</v>
      </c>
      <c r="B71" s="78">
        <v>46127</v>
      </c>
      <c r="C71" s="78" t="s">
        <v>308</v>
      </c>
      <c r="D71" s="78">
        <v>11745</v>
      </c>
      <c r="E71" s="78">
        <v>71</v>
      </c>
      <c r="F71" s="78">
        <v>8120</v>
      </c>
      <c r="G71" s="78">
        <v>287</v>
      </c>
      <c r="H71" s="78">
        <v>8100</v>
      </c>
      <c r="I71" s="78">
        <v>286</v>
      </c>
      <c r="J71" s="78">
        <v>7933</v>
      </c>
      <c r="K71" s="78">
        <v>292</v>
      </c>
      <c r="L71" s="78">
        <v>167</v>
      </c>
      <c r="M71" s="78">
        <v>73</v>
      </c>
      <c r="N71" s="78">
        <v>20</v>
      </c>
      <c r="O71" s="78">
        <v>24</v>
      </c>
      <c r="P71" s="78">
        <v>3625</v>
      </c>
      <c r="Q71" s="78">
        <v>273</v>
      </c>
      <c r="S71" s="35">
        <f t="shared" si="0"/>
        <v>11725</v>
      </c>
      <c r="T71" s="34">
        <f t="shared" si="1"/>
        <v>1.7663878611114459E-2</v>
      </c>
    </row>
    <row r="72" spans="1:20" x14ac:dyDescent="0.25">
      <c r="A72" s="78" t="s">
        <v>309</v>
      </c>
      <c r="B72" s="78">
        <v>46129</v>
      </c>
      <c r="C72" s="78" t="s">
        <v>310</v>
      </c>
      <c r="D72" s="78">
        <v>4465</v>
      </c>
      <c r="E72" s="78">
        <v>112</v>
      </c>
      <c r="F72" s="78">
        <v>2867</v>
      </c>
      <c r="G72" s="78">
        <v>144</v>
      </c>
      <c r="H72" s="78">
        <v>2847</v>
      </c>
      <c r="I72" s="78">
        <v>137</v>
      </c>
      <c r="J72" s="78">
        <v>2741</v>
      </c>
      <c r="K72" s="78">
        <v>144</v>
      </c>
      <c r="L72" s="78">
        <v>106</v>
      </c>
      <c r="M72" s="78">
        <v>69</v>
      </c>
      <c r="N72" s="78">
        <v>20</v>
      </c>
      <c r="O72" s="78">
        <v>24</v>
      </c>
      <c r="P72" s="78">
        <v>1598</v>
      </c>
      <c r="Q72" s="78">
        <v>202</v>
      </c>
      <c r="S72" s="35">
        <f t="shared" si="0"/>
        <v>4445</v>
      </c>
      <c r="T72" s="34">
        <f t="shared" si="1"/>
        <v>6.6964554734672728E-3</v>
      </c>
    </row>
    <row r="73" spans="1:20" x14ac:dyDescent="0.25">
      <c r="A73" s="78" t="s">
        <v>311</v>
      </c>
      <c r="B73" s="78">
        <v>46135</v>
      </c>
      <c r="C73" s="78" t="s">
        <v>312</v>
      </c>
      <c r="D73" s="78">
        <v>18459</v>
      </c>
      <c r="E73" s="78">
        <v>102</v>
      </c>
      <c r="F73" s="78">
        <v>11713</v>
      </c>
      <c r="G73" s="78">
        <v>341</v>
      </c>
      <c r="H73" s="78">
        <v>11665</v>
      </c>
      <c r="I73" s="78">
        <v>342</v>
      </c>
      <c r="J73" s="78">
        <v>11340</v>
      </c>
      <c r="K73" s="78">
        <v>351</v>
      </c>
      <c r="L73" s="78">
        <v>325</v>
      </c>
      <c r="M73" s="78">
        <v>108</v>
      </c>
      <c r="N73" s="78">
        <v>48</v>
      </c>
      <c r="O73" s="78">
        <v>41</v>
      </c>
      <c r="P73" s="78">
        <v>6746</v>
      </c>
      <c r="Q73" s="78">
        <v>352</v>
      </c>
      <c r="S73" s="35">
        <f t="shared" si="0"/>
        <v>18411</v>
      </c>
      <c r="T73" s="34">
        <f t="shared" si="1"/>
        <v>2.7736432333409663E-2</v>
      </c>
    </row>
    <row r="74" spans="1:20" x14ac:dyDescent="0.25">
      <c r="A74" s="78" t="s">
        <v>313</v>
      </c>
      <c r="B74" s="78">
        <v>46137</v>
      </c>
      <c r="C74" s="78" t="s">
        <v>314</v>
      </c>
      <c r="D74" s="78">
        <v>1990</v>
      </c>
      <c r="E74" s="78">
        <v>16</v>
      </c>
      <c r="F74" s="78">
        <v>1325</v>
      </c>
      <c r="G74" s="78">
        <v>48</v>
      </c>
      <c r="H74" s="78">
        <v>1325</v>
      </c>
      <c r="I74" s="78">
        <v>48</v>
      </c>
      <c r="J74" s="78">
        <v>967</v>
      </c>
      <c r="K74" s="78">
        <v>52</v>
      </c>
      <c r="L74" s="78">
        <v>358</v>
      </c>
      <c r="M74" s="78">
        <v>49</v>
      </c>
      <c r="N74" s="78">
        <v>0</v>
      </c>
      <c r="O74" s="78">
        <v>9</v>
      </c>
      <c r="P74" s="78">
        <v>665</v>
      </c>
      <c r="Q74" s="78">
        <v>49</v>
      </c>
      <c r="S74" s="35">
        <f>D74-N74</f>
        <v>1990</v>
      </c>
      <c r="T74" s="34">
        <f>S74/S$8</f>
        <v>2.9979631928458653E-3</v>
      </c>
    </row>
    <row r="75" spans="1:20" x14ac:dyDescent="0.25">
      <c r="A75" s="78" t="s">
        <v>315</v>
      </c>
      <c r="B75" s="78">
        <v>60546041</v>
      </c>
      <c r="C75" s="78" t="s">
        <v>316</v>
      </c>
      <c r="D75" s="78">
        <v>3831</v>
      </c>
      <c r="E75" s="78">
        <v>26</v>
      </c>
      <c r="F75" s="78">
        <v>2618</v>
      </c>
      <c r="G75" s="78">
        <v>82</v>
      </c>
      <c r="H75" s="78">
        <v>2618</v>
      </c>
      <c r="I75" s="78">
        <v>82</v>
      </c>
      <c r="J75" s="78">
        <v>1936</v>
      </c>
      <c r="K75" s="78">
        <v>90</v>
      </c>
      <c r="L75" s="78">
        <v>682</v>
      </c>
      <c r="M75" s="78">
        <v>74</v>
      </c>
      <c r="N75" s="78">
        <v>0</v>
      </c>
      <c r="O75" s="78">
        <v>13</v>
      </c>
      <c r="P75" s="78">
        <v>1213</v>
      </c>
      <c r="Q75" s="78">
        <v>86</v>
      </c>
      <c r="S75" s="35"/>
      <c r="T75" s="34"/>
    </row>
    <row r="76" spans="1:20" x14ac:dyDescent="0.25">
      <c r="A76" s="78" t="s">
        <v>317</v>
      </c>
      <c r="B76" s="78">
        <v>60546055</v>
      </c>
      <c r="C76" s="78" t="s">
        <v>318</v>
      </c>
      <c r="D76" s="78">
        <v>0</v>
      </c>
      <c r="E76" s="78">
        <v>9</v>
      </c>
      <c r="F76" s="78">
        <v>0</v>
      </c>
      <c r="G76" s="78">
        <v>9</v>
      </c>
      <c r="H76" s="78">
        <v>0</v>
      </c>
      <c r="I76" s="78">
        <v>9</v>
      </c>
      <c r="J76" s="78">
        <v>0</v>
      </c>
      <c r="K76" s="78">
        <v>9</v>
      </c>
      <c r="L76" s="78">
        <v>0</v>
      </c>
      <c r="M76" s="78">
        <v>9</v>
      </c>
      <c r="N76" s="78">
        <v>0</v>
      </c>
      <c r="O76" s="78">
        <v>9</v>
      </c>
      <c r="P76" s="78">
        <v>0</v>
      </c>
      <c r="Q76" s="78">
        <v>9</v>
      </c>
      <c r="S76" s="35"/>
      <c r="T76" s="34"/>
    </row>
    <row r="77" spans="1:20" x14ac:dyDescent="0.25">
      <c r="A77" s="78" t="s">
        <v>319</v>
      </c>
      <c r="B77" s="78">
        <v>60546093</v>
      </c>
      <c r="C77" s="78" t="s">
        <v>320</v>
      </c>
      <c r="D77" s="78">
        <v>0</v>
      </c>
      <c r="E77" s="78">
        <v>9</v>
      </c>
      <c r="F77" s="78">
        <v>0</v>
      </c>
      <c r="G77" s="78">
        <v>9</v>
      </c>
      <c r="H77" s="78">
        <v>0</v>
      </c>
      <c r="I77" s="78">
        <v>9</v>
      </c>
      <c r="J77" s="78">
        <v>0</v>
      </c>
      <c r="K77" s="78">
        <v>9</v>
      </c>
      <c r="L77" s="78">
        <v>0</v>
      </c>
      <c r="M77" s="78">
        <v>9</v>
      </c>
      <c r="N77" s="78">
        <v>0</v>
      </c>
      <c r="O77" s="78">
        <v>9</v>
      </c>
      <c r="P77" s="78">
        <v>0</v>
      </c>
      <c r="Q77" s="78">
        <v>9</v>
      </c>
      <c r="S77" s="35"/>
      <c r="T77" s="34"/>
    </row>
    <row r="78" spans="1:20" x14ac:dyDescent="0.25">
      <c r="A78" s="78" t="s">
        <v>321</v>
      </c>
      <c r="B78" s="78">
        <v>60546117</v>
      </c>
      <c r="C78" s="78" t="s">
        <v>322</v>
      </c>
      <c r="D78" s="78">
        <v>0</v>
      </c>
      <c r="E78" s="78">
        <v>9</v>
      </c>
      <c r="F78" s="78">
        <v>0</v>
      </c>
      <c r="G78" s="78">
        <v>9</v>
      </c>
      <c r="H78" s="78">
        <v>0</v>
      </c>
      <c r="I78" s="78">
        <v>9</v>
      </c>
      <c r="J78" s="78">
        <v>0</v>
      </c>
      <c r="K78" s="78">
        <v>9</v>
      </c>
      <c r="L78" s="78">
        <v>0</v>
      </c>
      <c r="M78" s="78">
        <v>9</v>
      </c>
      <c r="N78" s="78">
        <v>0</v>
      </c>
      <c r="O78" s="78">
        <v>9</v>
      </c>
      <c r="P78" s="78">
        <v>0</v>
      </c>
      <c r="Q78" s="78">
        <v>9</v>
      </c>
      <c r="S78" s="35"/>
      <c r="T78" s="34"/>
    </row>
    <row r="79" spans="1:20" x14ac:dyDescent="0.25">
      <c r="A79" s="78" t="s">
        <v>323</v>
      </c>
      <c r="B79" s="78">
        <v>60546119</v>
      </c>
      <c r="C79" s="78" t="s">
        <v>324</v>
      </c>
      <c r="D79" s="78">
        <v>0</v>
      </c>
      <c r="E79" s="78">
        <v>9</v>
      </c>
      <c r="F79" s="78">
        <v>0</v>
      </c>
      <c r="G79" s="78">
        <v>9</v>
      </c>
      <c r="H79" s="78">
        <v>0</v>
      </c>
      <c r="I79" s="78">
        <v>9</v>
      </c>
      <c r="J79" s="78">
        <v>0</v>
      </c>
      <c r="K79" s="78">
        <v>9</v>
      </c>
      <c r="L79" s="78">
        <v>0</v>
      </c>
      <c r="M79" s="78">
        <v>9</v>
      </c>
      <c r="N79" s="78">
        <v>0</v>
      </c>
      <c r="O79" s="78">
        <v>9</v>
      </c>
      <c r="P79" s="78">
        <v>0</v>
      </c>
      <c r="Q79" s="78">
        <v>9</v>
      </c>
      <c r="S79" s="35"/>
      <c r="T79" s="34"/>
    </row>
    <row r="80" spans="1:20" x14ac:dyDescent="0.25">
      <c r="A80" s="78" t="s">
        <v>325</v>
      </c>
      <c r="B80" s="78">
        <v>60546137</v>
      </c>
      <c r="C80" s="78" t="s">
        <v>326</v>
      </c>
      <c r="D80" s="78">
        <v>1990</v>
      </c>
      <c r="E80" s="78">
        <v>16</v>
      </c>
      <c r="F80" s="78">
        <v>1325</v>
      </c>
      <c r="G80" s="78">
        <v>48</v>
      </c>
      <c r="H80" s="78">
        <v>1325</v>
      </c>
      <c r="I80" s="78">
        <v>48</v>
      </c>
      <c r="J80" s="78">
        <v>967</v>
      </c>
      <c r="K80" s="78">
        <v>52</v>
      </c>
      <c r="L80" s="78">
        <v>358</v>
      </c>
      <c r="M80" s="78">
        <v>49</v>
      </c>
      <c r="N80" s="78">
        <v>0</v>
      </c>
      <c r="O80" s="78">
        <v>9</v>
      </c>
      <c r="P80" s="78">
        <v>665</v>
      </c>
      <c r="Q80" s="78">
        <v>49</v>
      </c>
      <c r="S80" s="35"/>
      <c r="T80" s="34"/>
    </row>
    <row r="81" spans="1:20" x14ac:dyDescent="0.25">
      <c r="A81" s="78" t="s">
        <v>327</v>
      </c>
      <c r="B81" s="78">
        <v>85546017</v>
      </c>
      <c r="C81" s="78" t="s">
        <v>328</v>
      </c>
      <c r="D81" s="78">
        <v>1240</v>
      </c>
      <c r="E81" s="78">
        <v>61</v>
      </c>
      <c r="F81" s="78">
        <v>650</v>
      </c>
      <c r="G81" s="78">
        <v>74</v>
      </c>
      <c r="H81" s="78">
        <v>650</v>
      </c>
      <c r="I81" s="78">
        <v>74</v>
      </c>
      <c r="J81" s="78">
        <v>528</v>
      </c>
      <c r="K81" s="78">
        <v>65</v>
      </c>
      <c r="L81" s="78">
        <v>122</v>
      </c>
      <c r="M81" s="78">
        <v>38</v>
      </c>
      <c r="N81" s="78">
        <v>0</v>
      </c>
      <c r="O81" s="78">
        <v>9</v>
      </c>
      <c r="P81" s="78">
        <v>590</v>
      </c>
      <c r="Q81" s="78">
        <v>70</v>
      </c>
      <c r="S81" s="35"/>
      <c r="T81" s="34"/>
    </row>
    <row r="82" spans="1:20" x14ac:dyDescent="0.25">
      <c r="A82" s="78" t="s">
        <v>329</v>
      </c>
      <c r="B82" s="78">
        <v>85546065</v>
      </c>
      <c r="C82" s="78" t="s">
        <v>330</v>
      </c>
      <c r="D82" s="78">
        <v>121</v>
      </c>
      <c r="E82" s="78">
        <v>49</v>
      </c>
      <c r="F82" s="78">
        <v>62</v>
      </c>
      <c r="G82" s="78">
        <v>36</v>
      </c>
      <c r="H82" s="78">
        <v>62</v>
      </c>
      <c r="I82" s="78">
        <v>36</v>
      </c>
      <c r="J82" s="78">
        <v>53</v>
      </c>
      <c r="K82" s="78">
        <v>31</v>
      </c>
      <c r="L82" s="78">
        <v>9</v>
      </c>
      <c r="M82" s="78">
        <v>12</v>
      </c>
      <c r="N82" s="78">
        <v>0</v>
      </c>
      <c r="O82" s="78">
        <v>9</v>
      </c>
      <c r="P82" s="78">
        <v>59</v>
      </c>
      <c r="Q82" s="78">
        <v>28</v>
      </c>
      <c r="S82" s="35"/>
      <c r="T82" s="34"/>
    </row>
    <row r="83" spans="1:20" x14ac:dyDescent="0.25">
      <c r="A83" s="78" t="s">
        <v>331</v>
      </c>
      <c r="B83" s="78">
        <v>85546069</v>
      </c>
      <c r="C83" s="78" t="s">
        <v>332</v>
      </c>
      <c r="D83" s="78">
        <v>34</v>
      </c>
      <c r="E83" s="78">
        <v>21</v>
      </c>
      <c r="F83" s="78">
        <v>20</v>
      </c>
      <c r="G83" s="78">
        <v>14</v>
      </c>
      <c r="H83" s="78">
        <v>20</v>
      </c>
      <c r="I83" s="78">
        <v>14</v>
      </c>
      <c r="J83" s="78">
        <v>20</v>
      </c>
      <c r="K83" s="78">
        <v>14</v>
      </c>
      <c r="L83" s="78">
        <v>0</v>
      </c>
      <c r="M83" s="78">
        <v>9</v>
      </c>
      <c r="N83" s="78">
        <v>0</v>
      </c>
      <c r="O83" s="78">
        <v>9</v>
      </c>
      <c r="P83" s="78">
        <v>14</v>
      </c>
      <c r="Q83" s="78">
        <v>13</v>
      </c>
      <c r="S83" s="35"/>
      <c r="T83" s="34"/>
    </row>
    <row r="84" spans="1:20" x14ac:dyDescent="0.25">
      <c r="A84" s="78" t="s">
        <v>333</v>
      </c>
      <c r="B84" s="78">
        <v>110046101</v>
      </c>
      <c r="C84" s="78" t="s">
        <v>334</v>
      </c>
      <c r="D84" s="78">
        <v>308</v>
      </c>
      <c r="E84" s="78">
        <v>55</v>
      </c>
      <c r="F84" s="78">
        <v>186</v>
      </c>
      <c r="G84" s="78">
        <v>42</v>
      </c>
      <c r="H84" s="78">
        <v>186</v>
      </c>
      <c r="I84" s="78">
        <v>42</v>
      </c>
      <c r="J84" s="78">
        <v>169</v>
      </c>
      <c r="K84" s="78">
        <v>39</v>
      </c>
      <c r="L84" s="78">
        <v>17</v>
      </c>
      <c r="M84" s="78">
        <v>11</v>
      </c>
      <c r="N84" s="78">
        <v>0</v>
      </c>
      <c r="O84" s="78">
        <v>9</v>
      </c>
      <c r="P84" s="78">
        <v>122</v>
      </c>
      <c r="Q84" s="78">
        <v>34</v>
      </c>
      <c r="S84" s="35"/>
      <c r="T84" s="34"/>
    </row>
    <row r="85" spans="1:20" x14ac:dyDescent="0.25">
      <c r="A85" s="78" t="s">
        <v>335</v>
      </c>
      <c r="B85" s="78">
        <v>186046029</v>
      </c>
      <c r="C85" s="78" t="s">
        <v>336</v>
      </c>
      <c r="D85" s="78">
        <v>232</v>
      </c>
      <c r="E85" s="78">
        <v>63</v>
      </c>
      <c r="F85" s="78">
        <v>198</v>
      </c>
      <c r="G85" s="78">
        <v>61</v>
      </c>
      <c r="H85" s="78">
        <v>198</v>
      </c>
      <c r="I85" s="78">
        <v>61</v>
      </c>
      <c r="J85" s="78">
        <v>186</v>
      </c>
      <c r="K85" s="78">
        <v>55</v>
      </c>
      <c r="L85" s="78">
        <v>12</v>
      </c>
      <c r="M85" s="78">
        <v>14</v>
      </c>
      <c r="N85" s="78">
        <v>0</v>
      </c>
      <c r="O85" s="78">
        <v>9</v>
      </c>
      <c r="P85" s="78">
        <v>34</v>
      </c>
      <c r="Q85" s="78">
        <v>18</v>
      </c>
      <c r="S85" s="35"/>
      <c r="T85" s="34"/>
    </row>
    <row r="86" spans="1:20" x14ac:dyDescent="0.25">
      <c r="A86" s="78" t="s">
        <v>337</v>
      </c>
      <c r="B86" s="78">
        <v>186046037</v>
      </c>
      <c r="C86" s="78" t="s">
        <v>338</v>
      </c>
      <c r="D86" s="78">
        <v>486</v>
      </c>
      <c r="E86" s="78">
        <v>75</v>
      </c>
      <c r="F86" s="78">
        <v>263</v>
      </c>
      <c r="G86" s="78">
        <v>61</v>
      </c>
      <c r="H86" s="78">
        <v>263</v>
      </c>
      <c r="I86" s="78">
        <v>61</v>
      </c>
      <c r="J86" s="78">
        <v>244</v>
      </c>
      <c r="K86" s="78">
        <v>61</v>
      </c>
      <c r="L86" s="78">
        <v>19</v>
      </c>
      <c r="M86" s="78">
        <v>23</v>
      </c>
      <c r="N86" s="78">
        <v>0</v>
      </c>
      <c r="O86" s="78">
        <v>9</v>
      </c>
      <c r="P86" s="78">
        <v>223</v>
      </c>
      <c r="Q86" s="78">
        <v>50</v>
      </c>
      <c r="S86" s="35"/>
      <c r="T86" s="34"/>
    </row>
    <row r="87" spans="1:20" x14ac:dyDescent="0.25">
      <c r="A87" s="78" t="s">
        <v>339</v>
      </c>
      <c r="B87" s="78">
        <v>186046051</v>
      </c>
      <c r="C87" s="78" t="s">
        <v>340</v>
      </c>
      <c r="D87" s="78">
        <v>156</v>
      </c>
      <c r="E87" s="78">
        <v>34</v>
      </c>
      <c r="F87" s="78">
        <v>114</v>
      </c>
      <c r="G87" s="78">
        <v>30</v>
      </c>
      <c r="H87" s="78">
        <v>114</v>
      </c>
      <c r="I87" s="78">
        <v>30</v>
      </c>
      <c r="J87" s="78">
        <v>114</v>
      </c>
      <c r="K87" s="78">
        <v>30</v>
      </c>
      <c r="L87" s="78">
        <v>0</v>
      </c>
      <c r="M87" s="78">
        <v>9</v>
      </c>
      <c r="N87" s="78">
        <v>0</v>
      </c>
      <c r="O87" s="78">
        <v>9</v>
      </c>
      <c r="P87" s="78">
        <v>42</v>
      </c>
      <c r="Q87" s="78">
        <v>16</v>
      </c>
      <c r="S87" s="35"/>
      <c r="T87" s="34"/>
    </row>
    <row r="88" spans="1:20" x14ac:dyDescent="0.25">
      <c r="A88" s="78" t="s">
        <v>341</v>
      </c>
      <c r="B88" s="78">
        <v>186046091</v>
      </c>
      <c r="C88" s="78" t="s">
        <v>342</v>
      </c>
      <c r="D88" s="78">
        <v>960</v>
      </c>
      <c r="E88" s="78">
        <v>114</v>
      </c>
      <c r="F88" s="78">
        <v>627</v>
      </c>
      <c r="G88" s="78">
        <v>102</v>
      </c>
      <c r="H88" s="78">
        <v>627</v>
      </c>
      <c r="I88" s="78">
        <v>102</v>
      </c>
      <c r="J88" s="78">
        <v>599</v>
      </c>
      <c r="K88" s="78">
        <v>100</v>
      </c>
      <c r="L88" s="78">
        <v>28</v>
      </c>
      <c r="M88" s="78">
        <v>20</v>
      </c>
      <c r="N88" s="78">
        <v>0</v>
      </c>
      <c r="O88" s="78">
        <v>9</v>
      </c>
      <c r="P88" s="78">
        <v>333</v>
      </c>
      <c r="Q88" s="78">
        <v>77</v>
      </c>
      <c r="S88" s="35"/>
      <c r="T88" s="34"/>
    </row>
    <row r="89" spans="1:20" x14ac:dyDescent="0.25">
      <c r="A89" s="78" t="s">
        <v>343</v>
      </c>
      <c r="B89" s="78">
        <v>186046109</v>
      </c>
      <c r="C89" s="78" t="s">
        <v>344</v>
      </c>
      <c r="D89" s="78">
        <v>6089</v>
      </c>
      <c r="E89" s="78">
        <v>104</v>
      </c>
      <c r="F89" s="78">
        <v>3938</v>
      </c>
      <c r="G89" s="78">
        <v>149</v>
      </c>
      <c r="H89" s="78">
        <v>3938</v>
      </c>
      <c r="I89" s="78">
        <v>149</v>
      </c>
      <c r="J89" s="78">
        <v>3602</v>
      </c>
      <c r="K89" s="78">
        <v>147</v>
      </c>
      <c r="L89" s="78">
        <v>336</v>
      </c>
      <c r="M89" s="78">
        <v>76</v>
      </c>
      <c r="N89" s="78">
        <v>0</v>
      </c>
      <c r="O89" s="78">
        <v>13</v>
      </c>
      <c r="P89" s="78">
        <v>2151</v>
      </c>
      <c r="Q89" s="78">
        <v>158</v>
      </c>
      <c r="S89" s="35"/>
      <c r="T89" s="34"/>
    </row>
    <row r="90" spans="1:20" x14ac:dyDescent="0.25">
      <c r="A90" s="78" t="s">
        <v>345</v>
      </c>
      <c r="B90" s="78">
        <v>203046085</v>
      </c>
      <c r="C90" s="78" t="s">
        <v>346</v>
      </c>
      <c r="D90" s="78">
        <v>1063</v>
      </c>
      <c r="E90" s="78">
        <v>45</v>
      </c>
      <c r="F90" s="78">
        <v>597</v>
      </c>
      <c r="G90" s="78">
        <v>44</v>
      </c>
      <c r="H90" s="78">
        <v>597</v>
      </c>
      <c r="I90" s="78">
        <v>44</v>
      </c>
      <c r="J90" s="78">
        <v>502</v>
      </c>
      <c r="K90" s="78">
        <v>44</v>
      </c>
      <c r="L90" s="78">
        <v>95</v>
      </c>
      <c r="M90" s="78">
        <v>28</v>
      </c>
      <c r="N90" s="78">
        <v>0</v>
      </c>
      <c r="O90" s="78">
        <v>9</v>
      </c>
      <c r="P90" s="78">
        <v>466</v>
      </c>
      <c r="Q90" s="78">
        <v>49</v>
      </c>
      <c r="S90" s="35"/>
      <c r="T90" s="34"/>
    </row>
    <row r="91" spans="1:20" x14ac:dyDescent="0.25">
      <c r="A91" s="78" t="s">
        <v>347</v>
      </c>
      <c r="B91" s="78">
        <v>203046117</v>
      </c>
      <c r="C91" s="78" t="s">
        <v>348</v>
      </c>
      <c r="D91" s="78">
        <v>8</v>
      </c>
      <c r="E91" s="78">
        <v>14</v>
      </c>
      <c r="F91" s="78">
        <v>3</v>
      </c>
      <c r="G91" s="78">
        <v>7</v>
      </c>
      <c r="H91" s="78">
        <v>3</v>
      </c>
      <c r="I91" s="78">
        <v>7</v>
      </c>
      <c r="J91" s="78">
        <v>3</v>
      </c>
      <c r="K91" s="78">
        <v>7</v>
      </c>
      <c r="L91" s="78">
        <v>0</v>
      </c>
      <c r="M91" s="78">
        <v>9</v>
      </c>
      <c r="N91" s="78">
        <v>0</v>
      </c>
      <c r="O91" s="78">
        <v>9</v>
      </c>
      <c r="P91" s="78">
        <v>5</v>
      </c>
      <c r="Q91" s="78">
        <v>8</v>
      </c>
      <c r="S91" s="35"/>
      <c r="T91" s="34"/>
    </row>
    <row r="92" spans="1:20" x14ac:dyDescent="0.25">
      <c r="A92" s="78" t="s">
        <v>349</v>
      </c>
      <c r="B92" s="78">
        <v>249046093</v>
      </c>
      <c r="C92" s="78" t="s">
        <v>350</v>
      </c>
      <c r="D92" s="78">
        <v>0</v>
      </c>
      <c r="E92" s="78">
        <v>9</v>
      </c>
      <c r="F92" s="78">
        <v>0</v>
      </c>
      <c r="G92" s="78">
        <v>9</v>
      </c>
      <c r="H92" s="78">
        <v>0</v>
      </c>
      <c r="I92" s="78">
        <v>9</v>
      </c>
      <c r="J92" s="78">
        <v>0</v>
      </c>
      <c r="K92" s="78">
        <v>9</v>
      </c>
      <c r="L92" s="78">
        <v>0</v>
      </c>
      <c r="M92" s="78">
        <v>9</v>
      </c>
      <c r="N92" s="78">
        <v>0</v>
      </c>
      <c r="O92" s="78">
        <v>9</v>
      </c>
      <c r="P92" s="78">
        <v>0</v>
      </c>
      <c r="Q92" s="78">
        <v>9</v>
      </c>
      <c r="S92" s="35"/>
      <c r="T92" s="34"/>
    </row>
    <row r="93" spans="1:20" x14ac:dyDescent="0.25">
      <c r="A93" s="78" t="s">
        <v>351</v>
      </c>
      <c r="B93" s="78">
        <v>281046007</v>
      </c>
      <c r="C93" s="78" t="s">
        <v>352</v>
      </c>
      <c r="D93" s="78">
        <v>2350</v>
      </c>
      <c r="E93" s="78">
        <v>88</v>
      </c>
      <c r="F93" s="78">
        <v>1401</v>
      </c>
      <c r="G93" s="78">
        <v>110</v>
      </c>
      <c r="H93" s="78">
        <v>1401</v>
      </c>
      <c r="I93" s="78">
        <v>110</v>
      </c>
      <c r="J93" s="78">
        <v>1212</v>
      </c>
      <c r="K93" s="78">
        <v>117</v>
      </c>
      <c r="L93" s="78">
        <v>189</v>
      </c>
      <c r="M93" s="78">
        <v>61</v>
      </c>
      <c r="N93" s="78">
        <v>0</v>
      </c>
      <c r="O93" s="78">
        <v>9</v>
      </c>
      <c r="P93" s="78">
        <v>949</v>
      </c>
      <c r="Q93" s="78">
        <v>106</v>
      </c>
      <c r="S93" s="35"/>
      <c r="T93" s="34"/>
    </row>
    <row r="94" spans="1:20" x14ac:dyDescent="0.25">
      <c r="A94" s="78" t="s">
        <v>353</v>
      </c>
      <c r="B94" s="78">
        <v>281046071</v>
      </c>
      <c r="C94" s="78" t="s">
        <v>354</v>
      </c>
      <c r="D94" s="78">
        <v>1412</v>
      </c>
      <c r="E94" s="78">
        <v>119</v>
      </c>
      <c r="F94" s="78">
        <v>627</v>
      </c>
      <c r="G94" s="78">
        <v>105</v>
      </c>
      <c r="H94" s="78">
        <v>627</v>
      </c>
      <c r="I94" s="78">
        <v>105</v>
      </c>
      <c r="J94" s="78">
        <v>512</v>
      </c>
      <c r="K94" s="78">
        <v>109</v>
      </c>
      <c r="L94" s="78">
        <v>115</v>
      </c>
      <c r="M94" s="78">
        <v>46</v>
      </c>
      <c r="N94" s="78">
        <v>0</v>
      </c>
      <c r="O94" s="78">
        <v>9</v>
      </c>
      <c r="P94" s="78">
        <v>785</v>
      </c>
      <c r="Q94" s="78">
        <v>121</v>
      </c>
      <c r="S94" s="35"/>
      <c r="T94" s="34"/>
    </row>
    <row r="95" spans="1:20" x14ac:dyDescent="0.25">
      <c r="A95" s="78" t="s">
        <v>394</v>
      </c>
      <c r="B95" s="78">
        <v>281046102</v>
      </c>
      <c r="C95" s="78" t="s">
        <v>395</v>
      </c>
      <c r="D95" s="78">
        <v>9546</v>
      </c>
      <c r="E95" s="78">
        <v>74</v>
      </c>
      <c r="F95" s="78">
        <v>4164</v>
      </c>
      <c r="G95" s="78">
        <v>283</v>
      </c>
      <c r="H95" s="78">
        <v>4164</v>
      </c>
      <c r="I95" s="78">
        <v>283</v>
      </c>
      <c r="J95" s="78">
        <v>3219</v>
      </c>
      <c r="K95" s="78">
        <v>292</v>
      </c>
      <c r="L95" s="78">
        <v>945</v>
      </c>
      <c r="M95" s="78">
        <v>153</v>
      </c>
      <c r="N95" s="78">
        <v>0</v>
      </c>
      <c r="O95" s="78">
        <v>15</v>
      </c>
      <c r="P95" s="78">
        <v>5382</v>
      </c>
      <c r="Q95" s="78">
        <v>286</v>
      </c>
      <c r="S95" s="35"/>
      <c r="T95" s="34"/>
    </row>
    <row r="96" spans="1:20" x14ac:dyDescent="0.25">
      <c r="A96" s="78" t="s">
        <v>355</v>
      </c>
      <c r="B96" s="78">
        <v>323546053</v>
      </c>
      <c r="C96" s="78" t="s">
        <v>356</v>
      </c>
      <c r="D96" s="78">
        <v>64</v>
      </c>
      <c r="E96" s="78">
        <v>32</v>
      </c>
      <c r="F96" s="78">
        <v>5</v>
      </c>
      <c r="G96" s="78">
        <v>7</v>
      </c>
      <c r="H96" s="78">
        <v>5</v>
      </c>
      <c r="I96" s="78">
        <v>7</v>
      </c>
      <c r="J96" s="78">
        <v>4</v>
      </c>
      <c r="K96" s="78">
        <v>6</v>
      </c>
      <c r="L96" s="78">
        <v>1</v>
      </c>
      <c r="M96" s="78">
        <v>2</v>
      </c>
      <c r="N96" s="78">
        <v>0</v>
      </c>
      <c r="O96" s="78">
        <v>9</v>
      </c>
      <c r="P96" s="78">
        <v>59</v>
      </c>
      <c r="Q96" s="78">
        <v>31</v>
      </c>
      <c r="S96" s="35"/>
      <c r="T96" s="34"/>
    </row>
    <row r="97" spans="1:20" x14ac:dyDescent="0.25">
      <c r="A97" s="78" t="s">
        <v>357</v>
      </c>
      <c r="B97" s="78">
        <v>323546085</v>
      </c>
      <c r="C97" s="78" t="s">
        <v>358</v>
      </c>
      <c r="D97" s="78">
        <v>0</v>
      </c>
      <c r="E97" s="78">
        <v>9</v>
      </c>
      <c r="F97" s="78">
        <v>0</v>
      </c>
      <c r="G97" s="78">
        <v>9</v>
      </c>
      <c r="H97" s="78">
        <v>0</v>
      </c>
      <c r="I97" s="78">
        <v>9</v>
      </c>
      <c r="J97" s="78">
        <v>0</v>
      </c>
      <c r="K97" s="78">
        <v>9</v>
      </c>
      <c r="L97" s="78">
        <v>0</v>
      </c>
      <c r="M97" s="78">
        <v>9</v>
      </c>
      <c r="N97" s="78">
        <v>0</v>
      </c>
      <c r="O97" s="78">
        <v>9</v>
      </c>
      <c r="P97" s="78">
        <v>0</v>
      </c>
      <c r="Q97" s="78">
        <v>9</v>
      </c>
      <c r="S97" s="35"/>
      <c r="T97" s="34"/>
    </row>
    <row r="98" spans="1:20" x14ac:dyDescent="0.25">
      <c r="A98" s="78" t="s">
        <v>359</v>
      </c>
      <c r="B98" s="78">
        <v>323546095</v>
      </c>
      <c r="C98" s="78" t="s">
        <v>360</v>
      </c>
      <c r="D98" s="78">
        <v>574</v>
      </c>
      <c r="E98" s="78">
        <v>76</v>
      </c>
      <c r="F98" s="78">
        <v>209</v>
      </c>
      <c r="G98" s="78">
        <v>42</v>
      </c>
      <c r="H98" s="78">
        <v>209</v>
      </c>
      <c r="I98" s="78">
        <v>42</v>
      </c>
      <c r="J98" s="78">
        <v>169</v>
      </c>
      <c r="K98" s="78">
        <v>38</v>
      </c>
      <c r="L98" s="78">
        <v>40</v>
      </c>
      <c r="M98" s="78">
        <v>20</v>
      </c>
      <c r="N98" s="78">
        <v>0</v>
      </c>
      <c r="O98" s="78">
        <v>9</v>
      </c>
      <c r="P98" s="78">
        <v>365</v>
      </c>
      <c r="Q98" s="78">
        <v>66</v>
      </c>
      <c r="S98" s="35"/>
      <c r="T98" s="34"/>
    </row>
    <row r="99" spans="1:20" x14ac:dyDescent="0.25">
      <c r="A99" s="78" t="s">
        <v>361</v>
      </c>
      <c r="B99" s="78">
        <v>323546121</v>
      </c>
      <c r="C99" s="78" t="s">
        <v>362</v>
      </c>
      <c r="D99" s="78">
        <v>6363</v>
      </c>
      <c r="E99" s="78">
        <v>72</v>
      </c>
      <c r="F99" s="78">
        <v>3280</v>
      </c>
      <c r="G99" s="78">
        <v>194</v>
      </c>
      <c r="H99" s="78">
        <v>3280</v>
      </c>
      <c r="I99" s="78">
        <v>194</v>
      </c>
      <c r="J99" s="78">
        <v>2784</v>
      </c>
      <c r="K99" s="78">
        <v>190</v>
      </c>
      <c r="L99" s="78">
        <v>496</v>
      </c>
      <c r="M99" s="78">
        <v>108</v>
      </c>
      <c r="N99" s="78">
        <v>0</v>
      </c>
      <c r="O99" s="78">
        <v>15</v>
      </c>
      <c r="P99" s="78">
        <v>3083</v>
      </c>
      <c r="Q99" s="78">
        <v>197</v>
      </c>
      <c r="S99" s="35"/>
      <c r="T99" s="34"/>
    </row>
    <row r="100" spans="1:20" x14ac:dyDescent="0.25">
      <c r="A100" s="78" t="s">
        <v>363</v>
      </c>
      <c r="B100" s="78">
        <v>323546123</v>
      </c>
      <c r="C100" s="78" t="s">
        <v>364</v>
      </c>
      <c r="D100" s="78">
        <v>246</v>
      </c>
      <c r="E100" s="78">
        <v>75</v>
      </c>
      <c r="F100" s="78">
        <v>146</v>
      </c>
      <c r="G100" s="78">
        <v>56</v>
      </c>
      <c r="H100" s="78">
        <v>146</v>
      </c>
      <c r="I100" s="78">
        <v>56</v>
      </c>
      <c r="J100" s="78">
        <v>117</v>
      </c>
      <c r="K100" s="78">
        <v>52</v>
      </c>
      <c r="L100" s="78">
        <v>29</v>
      </c>
      <c r="M100" s="78">
        <v>40</v>
      </c>
      <c r="N100" s="78">
        <v>0</v>
      </c>
      <c r="O100" s="78">
        <v>9</v>
      </c>
      <c r="P100" s="78">
        <v>100</v>
      </c>
      <c r="Q100" s="78">
        <v>52</v>
      </c>
      <c r="S100" s="35"/>
      <c r="T100" s="34"/>
    </row>
    <row r="101" spans="1:20" x14ac:dyDescent="0.25">
      <c r="A101" s="78" t="s">
        <v>365</v>
      </c>
      <c r="B101" s="78">
        <v>397046031</v>
      </c>
      <c r="C101" s="78" t="s">
        <v>366</v>
      </c>
      <c r="D101" s="78">
        <v>2834</v>
      </c>
      <c r="E101" s="78">
        <v>18</v>
      </c>
      <c r="F101" s="78">
        <v>1768</v>
      </c>
      <c r="G101" s="78">
        <v>66</v>
      </c>
      <c r="H101" s="78">
        <v>1768</v>
      </c>
      <c r="I101" s="78">
        <v>66</v>
      </c>
      <c r="J101" s="78">
        <v>1260</v>
      </c>
      <c r="K101" s="78">
        <v>62</v>
      </c>
      <c r="L101" s="78">
        <v>508</v>
      </c>
      <c r="M101" s="78">
        <v>52</v>
      </c>
      <c r="N101" s="78">
        <v>0</v>
      </c>
      <c r="O101" s="78">
        <v>9</v>
      </c>
      <c r="P101" s="78">
        <v>1066</v>
      </c>
      <c r="Q101" s="78">
        <v>66</v>
      </c>
      <c r="S101" s="35"/>
      <c r="T101" s="34"/>
    </row>
    <row r="102" spans="1:20" x14ac:dyDescent="0.25">
      <c r="A102" s="78" t="s">
        <v>367</v>
      </c>
      <c r="B102" s="78">
        <v>397046041</v>
      </c>
      <c r="C102" s="78" t="s">
        <v>368</v>
      </c>
      <c r="D102" s="78">
        <v>19</v>
      </c>
      <c r="E102" s="78">
        <v>12</v>
      </c>
      <c r="F102" s="78">
        <v>14</v>
      </c>
      <c r="G102" s="78">
        <v>11</v>
      </c>
      <c r="H102" s="78">
        <v>14</v>
      </c>
      <c r="I102" s="78">
        <v>11</v>
      </c>
      <c r="J102" s="78">
        <v>14</v>
      </c>
      <c r="K102" s="78">
        <v>11</v>
      </c>
      <c r="L102" s="78">
        <v>0</v>
      </c>
      <c r="M102" s="78">
        <v>9</v>
      </c>
      <c r="N102" s="78">
        <v>0</v>
      </c>
      <c r="O102" s="78">
        <v>9</v>
      </c>
      <c r="P102" s="78">
        <v>5</v>
      </c>
      <c r="Q102" s="78">
        <v>5</v>
      </c>
      <c r="S102" s="35"/>
      <c r="T102" s="34"/>
    </row>
    <row r="103" spans="1:20" x14ac:dyDescent="0.25">
      <c r="A103" s="78" t="s">
        <v>369</v>
      </c>
      <c r="B103" s="78">
        <v>397046137</v>
      </c>
      <c r="C103" s="78" t="s">
        <v>370</v>
      </c>
      <c r="D103" s="78">
        <v>0</v>
      </c>
      <c r="E103" s="78">
        <v>9</v>
      </c>
      <c r="F103" s="78">
        <v>0</v>
      </c>
      <c r="G103" s="78">
        <v>9</v>
      </c>
      <c r="H103" s="78">
        <v>0</v>
      </c>
      <c r="I103" s="78">
        <v>9</v>
      </c>
      <c r="J103" s="78">
        <v>0</v>
      </c>
      <c r="K103" s="78">
        <v>9</v>
      </c>
      <c r="L103" s="78">
        <v>0</v>
      </c>
      <c r="M103" s="78">
        <v>9</v>
      </c>
      <c r="N103" s="78">
        <v>0</v>
      </c>
      <c r="O103" s="78">
        <v>9</v>
      </c>
      <c r="P103" s="78">
        <v>0</v>
      </c>
      <c r="Q103" s="78">
        <v>9</v>
      </c>
      <c r="S103" s="35"/>
      <c r="T103" s="34"/>
    </row>
    <row r="104" spans="1:20" customFormat="1" x14ac:dyDescent="0.25">
      <c r="A104" s="78" t="s">
        <v>371</v>
      </c>
      <c r="B104" s="78">
        <v>434546105</v>
      </c>
      <c r="C104" s="78" t="s">
        <v>372</v>
      </c>
      <c r="D104" s="78">
        <v>0</v>
      </c>
      <c r="E104" s="78">
        <v>9</v>
      </c>
      <c r="F104" s="78">
        <v>0</v>
      </c>
      <c r="G104" s="78">
        <v>9</v>
      </c>
      <c r="H104" s="78">
        <v>0</v>
      </c>
      <c r="I104" s="78">
        <v>9</v>
      </c>
      <c r="J104" s="78">
        <v>0</v>
      </c>
      <c r="K104" s="78">
        <v>9</v>
      </c>
      <c r="L104" s="78">
        <v>0</v>
      </c>
      <c r="M104" s="78">
        <v>9</v>
      </c>
      <c r="N104" s="78">
        <v>0</v>
      </c>
      <c r="O104" s="78">
        <v>9</v>
      </c>
      <c r="P104" s="78">
        <v>0</v>
      </c>
      <c r="Q104" s="78">
        <v>9</v>
      </c>
      <c r="S104" s="35"/>
      <c r="T104" s="34"/>
    </row>
    <row r="105" spans="1:20" customFormat="1" x14ac:dyDescent="0.25">
      <c r="A105" s="78" t="s">
        <v>373</v>
      </c>
      <c r="B105" s="78">
        <v>470046023</v>
      </c>
      <c r="C105" s="78" t="s">
        <v>374</v>
      </c>
      <c r="D105" s="78">
        <v>4745</v>
      </c>
      <c r="E105" s="78">
        <v>161</v>
      </c>
      <c r="F105" s="78">
        <v>2627</v>
      </c>
      <c r="G105" s="78">
        <v>144</v>
      </c>
      <c r="H105" s="78">
        <v>2622</v>
      </c>
      <c r="I105" s="78">
        <v>146</v>
      </c>
      <c r="J105" s="78">
        <v>2430</v>
      </c>
      <c r="K105" s="78">
        <v>134</v>
      </c>
      <c r="L105" s="78">
        <v>192</v>
      </c>
      <c r="M105" s="78">
        <v>49</v>
      </c>
      <c r="N105" s="78">
        <v>5</v>
      </c>
      <c r="O105" s="78">
        <v>8</v>
      </c>
      <c r="P105" s="78">
        <v>2118</v>
      </c>
      <c r="Q105" s="78">
        <v>156</v>
      </c>
      <c r="S105" s="35"/>
      <c r="T105" s="34"/>
    </row>
    <row r="106" spans="1:20" customFormat="1" x14ac:dyDescent="0.25"/>
    <row r="107" spans="1:20" customFormat="1" x14ac:dyDescent="0.25"/>
    <row r="108" spans="1:20" customFormat="1" x14ac:dyDescent="0.25"/>
    <row r="109" spans="1:20" customFormat="1" x14ac:dyDescent="0.25"/>
    <row r="110" spans="1:20" customFormat="1" x14ac:dyDescent="0.25"/>
    <row r="111" spans="1:20" customFormat="1" x14ac:dyDescent="0.25"/>
    <row r="112" spans="1:20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spans="1:17" customFormat="1" x14ac:dyDescent="0.25"/>
    <row r="130" spans="1:17" customFormat="1" x14ac:dyDescent="0.25"/>
    <row r="131" spans="1:17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1:17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1:17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1:17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1:17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1:17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1:17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1:17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1:17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1:17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1:17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1:17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1:17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1:17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1:17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1:17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1:17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1:17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1:17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1:17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1:17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1:17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1:17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1:17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1:17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1:17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1:17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1:17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7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1:17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1:17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1:17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1:17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1:17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43"/>
  <sheetViews>
    <sheetView zoomScale="90" zoomScaleNormal="90" workbookViewId="0">
      <selection activeCell="A31" sqref="A31"/>
    </sheetView>
  </sheetViews>
  <sheetFormatPr defaultRowHeight="15" x14ac:dyDescent="0.25"/>
  <cols>
    <col min="1" max="1" width="101.85546875" style="6" customWidth="1"/>
    <col min="2" max="2" width="11.7109375" style="6" customWidth="1"/>
    <col min="3" max="3" width="15.5703125" style="6" customWidth="1"/>
    <col min="4" max="4" width="9.5703125" style="6" customWidth="1"/>
    <col min="5" max="5" width="15.140625" style="6" customWidth="1"/>
    <col min="6" max="6" width="10.5703125" style="6" customWidth="1"/>
    <col min="7" max="7" width="17.42578125" style="6" customWidth="1"/>
    <col min="8" max="8" width="12" style="6" customWidth="1"/>
    <col min="9" max="9" width="13.5703125" style="6" customWidth="1"/>
    <col min="10" max="10" width="9" style="6" customWidth="1"/>
    <col min="11" max="16384" width="9.140625" style="6"/>
  </cols>
  <sheetData>
    <row r="1" spans="1:10" x14ac:dyDescent="0.25">
      <c r="A1" s="8" t="s">
        <v>88</v>
      </c>
    </row>
    <row r="2" spans="1:10" x14ac:dyDescent="0.25">
      <c r="A2" s="8" t="s">
        <v>89</v>
      </c>
    </row>
    <row r="3" spans="1:10" x14ac:dyDescent="0.25">
      <c r="B3" s="87" t="s">
        <v>90</v>
      </c>
      <c r="C3" s="87"/>
      <c r="D3" s="87" t="s">
        <v>18</v>
      </c>
      <c r="E3" s="87"/>
      <c r="F3" s="87" t="s">
        <v>91</v>
      </c>
      <c r="G3" s="87"/>
      <c r="H3" s="1" t="s">
        <v>386</v>
      </c>
    </row>
    <row r="4" spans="1:10" x14ac:dyDescent="0.25">
      <c r="B4" s="8" t="s">
        <v>92</v>
      </c>
      <c r="C4" s="8" t="s">
        <v>93</v>
      </c>
      <c r="D4" s="8" t="s">
        <v>92</v>
      </c>
      <c r="E4" s="8" t="s">
        <v>93</v>
      </c>
      <c r="F4" s="8" t="s">
        <v>94</v>
      </c>
      <c r="G4" s="8" t="s">
        <v>93</v>
      </c>
      <c r="H4" s="8" t="s">
        <v>92</v>
      </c>
      <c r="I4" s="8" t="s">
        <v>93</v>
      </c>
    </row>
    <row r="5" spans="1:10" x14ac:dyDescent="0.25">
      <c r="A5" s="7" t="s">
        <v>316</v>
      </c>
      <c r="B5" s="8">
        <f>VLOOKUP($A5,'Reservation Data'!$C$7:$Q$105,8,FALSE)</f>
        <v>1936</v>
      </c>
      <c r="C5" s="17">
        <f>TRUNC(B5/B6,6)</f>
        <v>0.99282000000000004</v>
      </c>
      <c r="D5" s="8">
        <f>VLOOKUP($A5,'Reservation Data'!$C$7:$Q$105,10,FALSE)</f>
        <v>682</v>
      </c>
      <c r="E5" s="17">
        <f>TRUNC(D5/D6,6)</f>
        <v>1</v>
      </c>
      <c r="F5" s="8">
        <f>VLOOKUP($A5,'Reservation Data'!$C$7:$Q$105,6,FALSE)</f>
        <v>2618</v>
      </c>
      <c r="G5" s="17">
        <f>TRUNC(F5/F6,6)</f>
        <v>0.99468000000000001</v>
      </c>
      <c r="H5" s="8">
        <f>VLOOKUP($A5,'Reservation Data'!$C$7:$Q$105,2,FALSE)</f>
        <v>3831</v>
      </c>
      <c r="I5" s="17">
        <f>TRUNC(H5/H6,6)</f>
        <v>0.99506399999999995</v>
      </c>
      <c r="J5" s="7"/>
    </row>
    <row r="6" spans="1:10" x14ac:dyDescent="0.25">
      <c r="A6" s="7" t="s">
        <v>224</v>
      </c>
      <c r="B6" s="8">
        <f>VLOOKUP($A6,'Reservation Data'!$C$7:$Q$105,8,FALSE)</f>
        <v>1950</v>
      </c>
      <c r="C6" s="17"/>
      <c r="D6" s="8">
        <f>VLOOKUP($A6,'Reservation Data'!$C$7:$Q$105,10,FALSE)</f>
        <v>682</v>
      </c>
      <c r="E6" s="17"/>
      <c r="F6" s="8">
        <f>VLOOKUP($A6,'Reservation Data'!$C$7:$Q$105,6,FALSE)</f>
        <v>2632</v>
      </c>
      <c r="G6" s="17"/>
      <c r="H6" s="8">
        <f>VLOOKUP($A6,'Reservation Data'!$C$7:$Q$105,2,FALSE)</f>
        <v>3850</v>
      </c>
      <c r="I6" s="7"/>
      <c r="J6" s="7"/>
    </row>
    <row r="7" spans="1:10" x14ac:dyDescent="0.25">
      <c r="A7" s="7" t="s">
        <v>318</v>
      </c>
      <c r="B7" s="8">
        <f>VLOOKUP($A7,'Reservation Data'!$C$7:$Q$105,8,FALSE)</f>
        <v>0</v>
      </c>
      <c r="C7" s="17">
        <f>TRUNC(B7/B8,6)</f>
        <v>0</v>
      </c>
      <c r="D7" s="8">
        <f>VLOOKUP($A7,'Reservation Data'!$C$7:$Q$105,10,FALSE)</f>
        <v>0</v>
      </c>
      <c r="E7" s="17">
        <f>TRUNC(D7/D8,6)</f>
        <v>0</v>
      </c>
      <c r="F7" s="8">
        <f>VLOOKUP($A7,'Reservation Data'!$C$7:$Q$105,6,FALSE)</f>
        <v>0</v>
      </c>
      <c r="G7" s="17">
        <f>TRUNC(F7/F8,6)</f>
        <v>0</v>
      </c>
      <c r="H7" s="8">
        <f>VLOOKUP($A7,'Reservation Data'!$C$7:$Q$105,2,FALSE)</f>
        <v>0</v>
      </c>
      <c r="I7" s="17">
        <f>TRUNC(H7/H8,6)</f>
        <v>0</v>
      </c>
      <c r="J7" s="7"/>
    </row>
    <row r="8" spans="1:10" x14ac:dyDescent="0.25">
      <c r="A8" s="7" t="s">
        <v>238</v>
      </c>
      <c r="B8" s="8">
        <f>VLOOKUP($A8,'Reservation Data'!$C$7:$Q$105,8,FALSE)</f>
        <v>902</v>
      </c>
      <c r="C8" s="17"/>
      <c r="D8" s="8">
        <f>VLOOKUP($A8,'Reservation Data'!$C$7:$Q$105,10,FALSE)</f>
        <v>20</v>
      </c>
      <c r="E8" s="17"/>
      <c r="F8" s="8">
        <f>VLOOKUP($A8,'Reservation Data'!$C$7:$Q$105,6,FALSE)</f>
        <v>922</v>
      </c>
      <c r="G8" s="17"/>
      <c r="H8" s="8">
        <f>VLOOKUP($A8,'Reservation Data'!$C$7:$Q$105,2,FALSE)</f>
        <v>1600</v>
      </c>
      <c r="I8" s="7"/>
      <c r="J8" s="7"/>
    </row>
    <row r="9" spans="1:10" x14ac:dyDescent="0.25">
      <c r="A9" s="7" t="s">
        <v>320</v>
      </c>
      <c r="B9" s="8">
        <f>VLOOKUP($A9,'Reservation Data'!$C$7:$Q$105,8,FALSE)</f>
        <v>0</v>
      </c>
      <c r="C9" s="17">
        <f>TRUNC(B9/B10,6)</f>
        <v>0</v>
      </c>
      <c r="D9" s="8">
        <f>VLOOKUP($A9,'Reservation Data'!$C$7:$Q$105,10,FALSE)</f>
        <v>0</v>
      </c>
      <c r="E9" s="17">
        <f>TRUNC(D9/D10,6)</f>
        <v>0</v>
      </c>
      <c r="F9" s="8">
        <f>VLOOKUP($A9,'Reservation Data'!$C$7:$Q$105,6,FALSE)</f>
        <v>0</v>
      </c>
      <c r="G9" s="17">
        <f>TRUNC(F9/F10,6)</f>
        <v>0</v>
      </c>
      <c r="H9" s="8">
        <f>VLOOKUP($A9,'Reservation Data'!$C$7:$Q$105,2,FALSE)</f>
        <v>0</v>
      </c>
      <c r="I9" s="17">
        <f>TRUNC(H9/H10,6)</f>
        <v>0</v>
      </c>
      <c r="J9" s="7"/>
    </row>
    <row r="10" spans="1:10" x14ac:dyDescent="0.25">
      <c r="A10" s="7" t="s">
        <v>276</v>
      </c>
      <c r="B10" s="8">
        <f>VLOOKUP($A10,'Reservation Data'!$C$7:$Q$105,8,FALSE)</f>
        <v>13830</v>
      </c>
      <c r="C10" s="17"/>
      <c r="D10" s="8">
        <f>VLOOKUP($A10,'Reservation Data'!$C$7:$Q$105,10,FALSE)</f>
        <v>189</v>
      </c>
      <c r="E10" s="17"/>
      <c r="F10" s="8">
        <f>VLOOKUP($A10,'Reservation Data'!$C$7:$Q$105,6,FALSE)</f>
        <v>14019</v>
      </c>
      <c r="G10" s="17"/>
      <c r="H10" s="8">
        <f>VLOOKUP($A10,'Reservation Data'!$C$7:$Q$105,2,FALSE)</f>
        <v>21165</v>
      </c>
      <c r="I10" s="7"/>
      <c r="J10" s="7"/>
    </row>
    <row r="11" spans="1:10" x14ac:dyDescent="0.25">
      <c r="A11" s="7" t="s">
        <v>322</v>
      </c>
      <c r="B11" s="8">
        <f>VLOOKUP($A11,'Reservation Data'!$C$7:$Q$105,8,FALSE)</f>
        <v>0</v>
      </c>
      <c r="C11" s="17">
        <f>TRUNC(B11/B12,6)</f>
        <v>0</v>
      </c>
      <c r="D11" s="8">
        <f>VLOOKUP($A11,'Reservation Data'!$C$7:$Q$105,10,FALSE)</f>
        <v>0</v>
      </c>
      <c r="E11" s="17">
        <f>TRUNC(D11/D12,6)</f>
        <v>0</v>
      </c>
      <c r="F11" s="8">
        <f>VLOOKUP($A11,'Reservation Data'!$C$7:$Q$105,6,FALSE)</f>
        <v>0</v>
      </c>
      <c r="G11" s="17">
        <f>TRUNC(F11/F12,6)</f>
        <v>0</v>
      </c>
      <c r="H11" s="8">
        <f>VLOOKUP($A11,'Reservation Data'!$C$7:$Q$105,2,FALSE)</f>
        <v>0</v>
      </c>
      <c r="I11" s="17">
        <f>TRUNC(H11/H12,6)</f>
        <v>0</v>
      </c>
      <c r="J11" s="7"/>
    </row>
    <row r="12" spans="1:10" x14ac:dyDescent="0.25">
      <c r="A12" s="7" t="s">
        <v>298</v>
      </c>
      <c r="B12" s="8">
        <f>VLOOKUP($A12,'Reservation Data'!$C$7:$Q$105,8,FALSE)</f>
        <v>1794</v>
      </c>
      <c r="C12" s="17"/>
      <c r="D12" s="8">
        <f>VLOOKUP($A12,'Reservation Data'!$C$7:$Q$105,10,FALSE)</f>
        <v>19</v>
      </c>
      <c r="E12" s="17"/>
      <c r="F12" s="8">
        <f>VLOOKUP($A12,'Reservation Data'!$C$7:$Q$105,6,FALSE)</f>
        <v>1813</v>
      </c>
      <c r="G12" s="17"/>
      <c r="H12" s="8">
        <f>VLOOKUP($A12,'Reservation Data'!$C$7:$Q$105,2,FALSE)</f>
        <v>2355</v>
      </c>
      <c r="I12" s="7"/>
      <c r="J12" s="7"/>
    </row>
    <row r="13" spans="1:10" x14ac:dyDescent="0.25">
      <c r="A13" s="7" t="s">
        <v>324</v>
      </c>
      <c r="B13" s="8">
        <f>VLOOKUP($A13,'Reservation Data'!$C$7:$Q$105,8,FALSE)</f>
        <v>0</v>
      </c>
      <c r="C13" s="17">
        <f>TRUNC(B13/B14,6)</f>
        <v>0</v>
      </c>
      <c r="D13" s="8">
        <f>VLOOKUP($A13,'Reservation Data'!$C$7:$Q$105,10,FALSE)</f>
        <v>0</v>
      </c>
      <c r="E13" s="17">
        <f>TRUNC(D13/D14,6)</f>
        <v>0</v>
      </c>
      <c r="F13" s="8">
        <f>VLOOKUP($A13,'Reservation Data'!$C$7:$Q$105,6,FALSE)</f>
        <v>0</v>
      </c>
      <c r="G13" s="17">
        <f>TRUNC(F13/F14,6)</f>
        <v>0</v>
      </c>
      <c r="H13" s="8">
        <f>VLOOKUP($A13,'Reservation Data'!$C$7:$Q$105,2,FALSE)</f>
        <v>0</v>
      </c>
      <c r="I13" s="17">
        <f>TRUNC(H13/H14,6)</f>
        <v>0</v>
      </c>
      <c r="J13" s="7"/>
    </row>
    <row r="14" spans="1:10" x14ac:dyDescent="0.25">
      <c r="A14" s="7" t="s">
        <v>300</v>
      </c>
      <c r="B14" s="8">
        <f>VLOOKUP($A14,'Reservation Data'!$C$7:$Q$105,8,FALSE)</f>
        <v>728</v>
      </c>
      <c r="C14" s="17"/>
      <c r="D14" s="8">
        <f>VLOOKUP($A14,'Reservation Data'!$C$7:$Q$105,10,FALSE)</f>
        <v>4</v>
      </c>
      <c r="E14" s="17"/>
      <c r="F14" s="8">
        <f>VLOOKUP($A14,'Reservation Data'!$C$7:$Q$105,6,FALSE)</f>
        <v>732</v>
      </c>
      <c r="G14" s="17"/>
      <c r="H14" s="8">
        <f>VLOOKUP($A14,'Reservation Data'!$C$7:$Q$105,2,FALSE)</f>
        <v>1091</v>
      </c>
      <c r="I14" s="7"/>
      <c r="J14" s="7"/>
    </row>
    <row r="15" spans="1:10" x14ac:dyDescent="0.25">
      <c r="A15" s="7" t="s">
        <v>326</v>
      </c>
      <c r="B15" s="8">
        <f>VLOOKUP($A15,'Reservation Data'!$C$7:$Q$105,8,FALSE)</f>
        <v>967</v>
      </c>
      <c r="C15" s="17">
        <f>TRUNC(B15/B16,6)</f>
        <v>1</v>
      </c>
      <c r="D15" s="8">
        <f>VLOOKUP($A15,'Reservation Data'!$C$7:$Q$105,10,FALSE)</f>
        <v>358</v>
      </c>
      <c r="E15" s="17">
        <f>TRUNC(D15/D16,6)</f>
        <v>1</v>
      </c>
      <c r="F15" s="8">
        <f>VLOOKUP($A15,'Reservation Data'!$C$7:$Q$105,6,FALSE)</f>
        <v>1325</v>
      </c>
      <c r="G15" s="17">
        <f>TRUNC(F15/F16,6)</f>
        <v>1</v>
      </c>
      <c r="H15" s="8">
        <f>VLOOKUP($A15,'Reservation Data'!$C$7:$Q$105,2,FALSE)</f>
        <v>1990</v>
      </c>
      <c r="I15" s="17">
        <f>TRUNC(H15/H16,6)</f>
        <v>1</v>
      </c>
      <c r="J15" s="7"/>
    </row>
    <row r="16" spans="1:10" x14ac:dyDescent="0.25">
      <c r="A16" s="7" t="s">
        <v>314</v>
      </c>
      <c r="B16" s="8">
        <f>VLOOKUP($A16,'Reservation Data'!$C$7:$Q$105,8,FALSE)</f>
        <v>967</v>
      </c>
      <c r="C16" s="17"/>
      <c r="D16" s="8">
        <f>VLOOKUP($A16,'Reservation Data'!$C$7:$Q$105,10,FALSE)</f>
        <v>358</v>
      </c>
      <c r="E16" s="17"/>
      <c r="F16" s="8">
        <f>VLOOKUP($A16,'Reservation Data'!$C$7:$Q$105,6,FALSE)</f>
        <v>1325</v>
      </c>
      <c r="G16" s="17"/>
      <c r="H16" s="8">
        <f>VLOOKUP($A16,'Reservation Data'!$C$7:$Q$105,2,FALSE)</f>
        <v>1990</v>
      </c>
      <c r="I16" s="7"/>
      <c r="J16" s="7"/>
    </row>
    <row r="17" spans="1:10" x14ac:dyDescent="0.25">
      <c r="B17" s="8"/>
      <c r="C17" s="17"/>
      <c r="D17" s="8"/>
      <c r="E17" s="17"/>
      <c r="F17" s="8"/>
      <c r="G17" s="17"/>
      <c r="I17" s="7"/>
    </row>
    <row r="18" spans="1:10" x14ac:dyDescent="0.25">
      <c r="A18" s="7" t="s">
        <v>328</v>
      </c>
      <c r="B18" s="8">
        <f>VLOOKUP($A18,'Reservation Data'!$C$7:$Q$105,8,FALSE)</f>
        <v>528</v>
      </c>
      <c r="C18" s="17">
        <f>TRUNC(B18/B19,6)</f>
        <v>0.88888800000000001</v>
      </c>
      <c r="D18" s="8">
        <f>VLOOKUP($A18,'Reservation Data'!$C$7:$Q$105,10,FALSE)</f>
        <v>122</v>
      </c>
      <c r="E18" s="17">
        <f>TRUNC(D18/D19,6)</f>
        <v>1</v>
      </c>
      <c r="F18" s="8">
        <f>VLOOKUP($A18,'Reservation Data'!$C$7:$Q$105,6,FALSE)</f>
        <v>650</v>
      </c>
      <c r="G18" s="17">
        <f>TRUNC(F18/F19,6)</f>
        <v>0.90782099999999999</v>
      </c>
      <c r="H18" s="8">
        <f>VLOOKUP($A18,'Reservation Data'!$C$7:$Q$105,2,FALSE)</f>
        <v>1240</v>
      </c>
      <c r="I18" s="17">
        <f>TRUNC(H18/H19,6)</f>
        <v>0.92330599999999996</v>
      </c>
      <c r="J18" s="7"/>
    </row>
    <row r="19" spans="1:10" x14ac:dyDescent="0.25">
      <c r="A19" s="7" t="s">
        <v>200</v>
      </c>
      <c r="B19" s="8">
        <f>VLOOKUP($A19,'Reservation Data'!$C$7:$Q$105,8,FALSE)</f>
        <v>594</v>
      </c>
      <c r="C19" s="17"/>
      <c r="D19" s="8">
        <f>VLOOKUP($A19,'Reservation Data'!$C$7:$Q$105,10,FALSE)</f>
        <v>122</v>
      </c>
      <c r="E19" s="17"/>
      <c r="F19" s="8">
        <f>VLOOKUP($A19,'Reservation Data'!$C$7:$Q$105,6,FALSE)</f>
        <v>716</v>
      </c>
      <c r="G19" s="17"/>
      <c r="H19" s="8">
        <f>VLOOKUP($A19,'Reservation Data'!$C$7:$Q$105,2,FALSE)</f>
        <v>1343</v>
      </c>
      <c r="I19" s="7"/>
      <c r="J19" s="7"/>
    </row>
    <row r="20" spans="1:10" x14ac:dyDescent="0.25">
      <c r="A20" s="7" t="s">
        <v>330</v>
      </c>
      <c r="B20" s="8">
        <f>VLOOKUP($A20,'Reservation Data'!$C$7:$Q$105,8,FALSE)</f>
        <v>53</v>
      </c>
      <c r="C20" s="17">
        <f>TRUNC(B20/B21,6)</f>
        <v>5.6369999999999996E-3</v>
      </c>
      <c r="D20" s="8">
        <f>VLOOKUP($A20,'Reservation Data'!$C$7:$Q$105,10,FALSE)</f>
        <v>9</v>
      </c>
      <c r="E20" s="17">
        <f>TRUNC(D20/D21,6)</f>
        <v>4.5226000000000002E-2</v>
      </c>
      <c r="F20" s="8">
        <f>VLOOKUP($A20,'Reservation Data'!$C$7:$Q$105,6,FALSE)</f>
        <v>62</v>
      </c>
      <c r="G20" s="17">
        <f>TRUNC(F20/F21,6)</f>
        <v>6.4570000000000001E-3</v>
      </c>
      <c r="H20" s="8">
        <f>VLOOKUP($A20,'Reservation Data'!$C$7:$Q$105,2,FALSE)</f>
        <v>121</v>
      </c>
      <c r="I20" s="17">
        <f>TRUNC(H20/H21,6)</f>
        <v>8.7209999999999996E-3</v>
      </c>
      <c r="J20" s="7"/>
    </row>
    <row r="21" spans="1:10" x14ac:dyDescent="0.25">
      <c r="A21" s="7" t="s">
        <v>248</v>
      </c>
      <c r="B21" s="8">
        <f>VLOOKUP($A21,'Reservation Data'!$C$7:$Q$105,8,FALSE)</f>
        <v>9402</v>
      </c>
      <c r="C21" s="17"/>
      <c r="D21" s="8">
        <f>VLOOKUP($A21,'Reservation Data'!$C$7:$Q$105,10,FALSE)</f>
        <v>199</v>
      </c>
      <c r="E21" s="17"/>
      <c r="F21" s="8">
        <f>VLOOKUP($A21,'Reservation Data'!$C$7:$Q$105,6,FALSE)</f>
        <v>9601</v>
      </c>
      <c r="G21" s="17"/>
      <c r="H21" s="8">
        <f>VLOOKUP($A21,'Reservation Data'!$C$7:$Q$105,2,FALSE)</f>
        <v>13874</v>
      </c>
      <c r="I21" s="7"/>
      <c r="J21" s="7"/>
    </row>
    <row r="22" spans="1:10" x14ac:dyDescent="0.25">
      <c r="A22" s="7" t="s">
        <v>332</v>
      </c>
      <c r="B22" s="8">
        <f>VLOOKUP($A22,'Reservation Data'!$C$7:$Q$105,8,FALSE)</f>
        <v>20</v>
      </c>
      <c r="C22" s="17">
        <f>TRUNC(B22/B23,6)</f>
        <v>2.9281999999999999E-2</v>
      </c>
      <c r="D22" s="8">
        <f>VLOOKUP($A22,'Reservation Data'!$C$7:$Q$105,10,FALSE)</f>
        <v>0</v>
      </c>
      <c r="E22" s="17">
        <f>TRUNC(D22/D23,6)</f>
        <v>0</v>
      </c>
      <c r="F22" s="8">
        <f>VLOOKUP($A22,'Reservation Data'!$C$7:$Q$105,6,FALSE)</f>
        <v>20</v>
      </c>
      <c r="G22" s="17">
        <f>TRUNC(F22/F23,6)</f>
        <v>2.8409E-2</v>
      </c>
      <c r="H22" s="8">
        <f>VLOOKUP($A22,'Reservation Data'!$C$7:$Q$105,2,FALSE)</f>
        <v>34</v>
      </c>
      <c r="I22" s="17">
        <f>TRUNC(H22/H23,6)</f>
        <v>2.9668E-2</v>
      </c>
      <c r="J22" s="7"/>
    </row>
    <row r="23" spans="1:10" x14ac:dyDescent="0.25">
      <c r="A23" s="7" t="s">
        <v>252</v>
      </c>
      <c r="B23" s="8">
        <f>VLOOKUP($A23,'Reservation Data'!$C$7:$Q$105,8,FALSE)</f>
        <v>683</v>
      </c>
      <c r="C23" s="17"/>
      <c r="D23" s="8">
        <f>VLOOKUP($A23,'Reservation Data'!$C$7:$Q$105,10,FALSE)</f>
        <v>21</v>
      </c>
      <c r="E23" s="17"/>
      <c r="F23" s="8">
        <f>VLOOKUP($A23,'Reservation Data'!$C$7:$Q$105,6,FALSE)</f>
        <v>704</v>
      </c>
      <c r="G23" s="17"/>
      <c r="H23" s="8">
        <f>VLOOKUP($A23,'Reservation Data'!$C$7:$Q$105,2,FALSE)</f>
        <v>1146</v>
      </c>
      <c r="I23" s="7"/>
      <c r="J23" s="7"/>
    </row>
    <row r="24" spans="1:10" x14ac:dyDescent="0.25">
      <c r="B24" s="8"/>
      <c r="C24" s="17"/>
      <c r="D24" s="8"/>
      <c r="E24" s="17"/>
      <c r="F24" s="8"/>
      <c r="G24" s="17"/>
      <c r="I24" s="7"/>
    </row>
    <row r="25" spans="1:10" x14ac:dyDescent="0.25">
      <c r="A25" s="7" t="s">
        <v>334</v>
      </c>
      <c r="B25" s="8">
        <f>VLOOKUP($A25,'Reservation Data'!$C$7:$Q$105,8,FALSE)</f>
        <v>169</v>
      </c>
      <c r="C25" s="17">
        <f>TRUNC(B25/B26,6)</f>
        <v>5.1103000000000003E-2</v>
      </c>
      <c r="D25" s="8">
        <f>VLOOKUP($A25,'Reservation Data'!$C$7:$Q$105,10,FALSE)</f>
        <v>17</v>
      </c>
      <c r="E25" s="17">
        <f>TRUNC(D25/D26,6)</f>
        <v>0.1</v>
      </c>
      <c r="F25" s="8">
        <f>VLOOKUP($A25,'Reservation Data'!$C$7:$Q$105,6,FALSE)</f>
        <v>186</v>
      </c>
      <c r="G25" s="17">
        <f>TRUNC(F25/F26,6)</f>
        <v>5.3494E-2</v>
      </c>
      <c r="H25" s="8">
        <f>VLOOKUP($A25,'Reservation Data'!$C$7:$Q$105,2,FALSE)</f>
        <v>308</v>
      </c>
      <c r="I25" s="17">
        <f>TRUNC(H25/H26,6)</f>
        <v>6.1255999999999998E-2</v>
      </c>
      <c r="J25" s="7"/>
    </row>
    <row r="26" spans="1:10" x14ac:dyDescent="0.25">
      <c r="A26" s="7" t="s">
        <v>284</v>
      </c>
      <c r="B26" s="8">
        <f>VLOOKUP($A26,'Reservation Data'!$C$7:$Q$105,8,FALSE)</f>
        <v>3307</v>
      </c>
      <c r="C26" s="17"/>
      <c r="D26" s="8">
        <f>VLOOKUP($A26,'Reservation Data'!$C$7:$Q$105,10,FALSE)</f>
        <v>170</v>
      </c>
      <c r="E26" s="17"/>
      <c r="F26" s="8">
        <f>VLOOKUP($A26,'Reservation Data'!$C$7:$Q$105,6,FALSE)</f>
        <v>3477</v>
      </c>
      <c r="G26" s="17"/>
      <c r="H26" s="8">
        <f>VLOOKUP($A26,'Reservation Data'!$C$7:$Q$105,2,FALSE)</f>
        <v>5028</v>
      </c>
      <c r="I26" s="7"/>
      <c r="J26" s="7"/>
    </row>
    <row r="27" spans="1:10" x14ac:dyDescent="0.25">
      <c r="B27" s="8"/>
      <c r="C27" s="17"/>
      <c r="D27" s="8"/>
      <c r="E27" s="17"/>
      <c r="F27" s="8"/>
      <c r="G27" s="17"/>
      <c r="I27" s="7"/>
    </row>
    <row r="28" spans="1:10" x14ac:dyDescent="0.25">
      <c r="A28" s="7" t="s">
        <v>336</v>
      </c>
      <c r="B28" s="8">
        <f>VLOOKUP($A28,'Reservation Data'!$C$7:$Q$105,8,FALSE)</f>
        <v>186</v>
      </c>
      <c r="C28" s="17">
        <f>TRUNC(B28/B29,6)</f>
        <v>1.1982E-2</v>
      </c>
      <c r="D28" s="8">
        <f>VLOOKUP($A28,'Reservation Data'!$C$7:$Q$105,10,FALSE)</f>
        <v>12</v>
      </c>
      <c r="E28" s="17">
        <f>TRUNC(D28/D29,6)</f>
        <v>3.0533999999999999E-2</v>
      </c>
      <c r="F28" s="8">
        <f>VLOOKUP($A28,'Reservation Data'!$C$7:$Q$105,6,FALSE)</f>
        <v>198</v>
      </c>
      <c r="G28" s="17">
        <f>TRUNC(F28/F29,6)</f>
        <v>1.2441000000000001E-2</v>
      </c>
      <c r="H28" s="8">
        <f>VLOOKUP($A28,'Reservation Data'!$C$7:$Q$105,2,FALSE)</f>
        <v>232</v>
      </c>
      <c r="I28" s="17">
        <f>TRUNC(H28/H29,6)</f>
        <v>1.0555E-2</v>
      </c>
      <c r="J28" s="7"/>
    </row>
    <row r="29" spans="1:10" x14ac:dyDescent="0.25">
      <c r="A29" s="7" t="s">
        <v>212</v>
      </c>
      <c r="B29" s="8">
        <f>VLOOKUP($A29,'Reservation Data'!$C$7:$Q$105,8,FALSE)</f>
        <v>15522</v>
      </c>
      <c r="C29" s="17"/>
      <c r="D29" s="8">
        <f>VLOOKUP($A29,'Reservation Data'!$C$7:$Q$105,10,FALSE)</f>
        <v>393</v>
      </c>
      <c r="E29" s="17"/>
      <c r="F29" s="8">
        <f>VLOOKUP($A29,'Reservation Data'!$C$7:$Q$105,6,FALSE)</f>
        <v>15915</v>
      </c>
      <c r="G29" s="17"/>
      <c r="H29" s="8">
        <f>VLOOKUP($A29,'Reservation Data'!$C$7:$Q$105,2,FALSE)</f>
        <v>21980</v>
      </c>
      <c r="I29" s="7"/>
      <c r="J29" s="7"/>
    </row>
    <row r="30" spans="1:10" x14ac:dyDescent="0.25">
      <c r="A30" s="7" t="s">
        <v>338</v>
      </c>
      <c r="B30" s="8">
        <f>VLOOKUP($A30,'Reservation Data'!$C$7:$Q$105,8,FALSE)</f>
        <v>244</v>
      </c>
      <c r="C30" s="17">
        <f>TRUNC(B30/B31,6)</f>
        <v>8.7896000000000002E-2</v>
      </c>
      <c r="D30" s="8">
        <f>VLOOKUP($A30,'Reservation Data'!$C$7:$Q$105,10,FALSE)</f>
        <v>19</v>
      </c>
      <c r="E30" s="17">
        <f>TRUNC(D30/D31,6)</f>
        <v>0.45238</v>
      </c>
      <c r="F30" s="8">
        <f>VLOOKUP($A30,'Reservation Data'!$C$7:$Q$105,6,FALSE)</f>
        <v>263</v>
      </c>
      <c r="G30" s="17">
        <f>TRUNC(F30/F31,6)</f>
        <v>9.3327999999999994E-2</v>
      </c>
      <c r="H30" s="8">
        <f>VLOOKUP($A30,'Reservation Data'!$C$7:$Q$105,2,FALSE)</f>
        <v>486</v>
      </c>
      <c r="I30" s="17">
        <f>TRUNC(H30/H31,6)</f>
        <v>0.109385</v>
      </c>
      <c r="J30" s="7"/>
    </row>
    <row r="31" spans="1:10" x14ac:dyDescent="0.25">
      <c r="A31" s="7" t="s">
        <v>220</v>
      </c>
      <c r="B31" s="8">
        <f>VLOOKUP($A31,'Reservation Data'!$C$7:$Q$105,8,FALSE)</f>
        <v>2776</v>
      </c>
      <c r="C31" s="17"/>
      <c r="D31" s="8">
        <f>VLOOKUP($A31,'Reservation Data'!$C$7:$Q$105,10,FALSE)</f>
        <v>42</v>
      </c>
      <c r="E31" s="17"/>
      <c r="F31" s="8">
        <f>VLOOKUP($A31,'Reservation Data'!$C$7:$Q$105,6,FALSE)</f>
        <v>2818</v>
      </c>
      <c r="G31" s="17"/>
      <c r="H31" s="8">
        <f>VLOOKUP($A31,'Reservation Data'!$C$7:$Q$105,2,FALSE)</f>
        <v>4443</v>
      </c>
      <c r="I31" s="7"/>
      <c r="J31" s="7"/>
    </row>
    <row r="32" spans="1:10" x14ac:dyDescent="0.25">
      <c r="A32" s="7" t="s">
        <v>340</v>
      </c>
      <c r="B32" s="8">
        <f>VLOOKUP($A32,'Reservation Data'!$C$7:$Q$105,8,FALSE)</f>
        <v>114</v>
      </c>
      <c r="C32" s="17">
        <f>TRUNC(B32/B33,6)</f>
        <v>3.0661000000000001E-2</v>
      </c>
      <c r="D32" s="8">
        <f>VLOOKUP($A32,'Reservation Data'!$C$7:$Q$105,10,FALSE)</f>
        <v>0</v>
      </c>
      <c r="E32" s="17">
        <f>TRUNC(D32/D33,6)</f>
        <v>0</v>
      </c>
      <c r="F32" s="8">
        <f>VLOOKUP($A32,'Reservation Data'!$C$7:$Q$105,6,FALSE)</f>
        <v>114</v>
      </c>
      <c r="G32" s="17">
        <f>TRUNC(F32/F33,6)</f>
        <v>2.9655999999999998E-2</v>
      </c>
      <c r="H32" s="8">
        <f>VLOOKUP($A32,'Reservation Data'!$C$7:$Q$105,2,FALSE)</f>
        <v>156</v>
      </c>
      <c r="I32" s="17">
        <f>TRUNC(H32/H33,6)</f>
        <v>2.6924E-2</v>
      </c>
      <c r="J32" s="7"/>
    </row>
    <row r="33" spans="1:10" x14ac:dyDescent="0.25">
      <c r="A33" s="7" t="s">
        <v>234</v>
      </c>
      <c r="B33" s="8">
        <f>VLOOKUP($A33,'Reservation Data'!$C$7:$Q$105,8,FALSE)</f>
        <v>3718</v>
      </c>
      <c r="C33" s="17"/>
      <c r="D33" s="8">
        <f>VLOOKUP($A33,'Reservation Data'!$C$7:$Q$105,10,FALSE)</f>
        <v>126</v>
      </c>
      <c r="E33" s="17"/>
      <c r="F33" s="8">
        <f>VLOOKUP($A33,'Reservation Data'!$C$7:$Q$105,6,FALSE)</f>
        <v>3844</v>
      </c>
      <c r="G33" s="17"/>
      <c r="H33" s="8">
        <f>VLOOKUP($A33,'Reservation Data'!$C$7:$Q$105,2,FALSE)</f>
        <v>5794</v>
      </c>
      <c r="I33" s="7"/>
      <c r="J33" s="7"/>
    </row>
    <row r="34" spans="1:10" x14ac:dyDescent="0.25">
      <c r="A34" s="7" t="s">
        <v>342</v>
      </c>
      <c r="B34" s="8">
        <f>VLOOKUP($A34,'Reservation Data'!$C$7:$Q$105,8,FALSE)</f>
        <v>599</v>
      </c>
      <c r="C34" s="17">
        <f>TRUNC(B34/B35,6)</f>
        <v>0.24241099999999999</v>
      </c>
      <c r="D34" s="8">
        <f>VLOOKUP($A34,'Reservation Data'!$C$7:$Q$105,10,FALSE)</f>
        <v>28</v>
      </c>
      <c r="E34" s="17">
        <f>TRUNC(D34/D35,6)</f>
        <v>0.68292600000000003</v>
      </c>
      <c r="F34" s="8">
        <f>VLOOKUP($A34,'Reservation Data'!$C$7:$Q$105,6,FALSE)</f>
        <v>627</v>
      </c>
      <c r="G34" s="17">
        <f>TRUNC(F34/F35,6)</f>
        <v>0.24960099999999999</v>
      </c>
      <c r="H34" s="8">
        <f>VLOOKUP($A34,'Reservation Data'!$C$7:$Q$105,2,FALSE)</f>
        <v>960</v>
      </c>
      <c r="I34" s="17">
        <f>TRUNC(H34/H35,6)</f>
        <v>0.25716499999999998</v>
      </c>
      <c r="J34" s="7"/>
    </row>
    <row r="35" spans="1:10" x14ac:dyDescent="0.25">
      <c r="A35" s="7" t="s">
        <v>274</v>
      </c>
      <c r="B35" s="8">
        <f>VLOOKUP($A35,'Reservation Data'!$C$7:$Q$105,8,FALSE)</f>
        <v>2471</v>
      </c>
      <c r="C35" s="17"/>
      <c r="D35" s="8">
        <f>VLOOKUP($A35,'Reservation Data'!$C$7:$Q$105,10,FALSE)</f>
        <v>41</v>
      </c>
      <c r="E35" s="17"/>
      <c r="F35" s="8">
        <f>VLOOKUP($A35,'Reservation Data'!$C$7:$Q$105,6,FALSE)</f>
        <v>2512</v>
      </c>
      <c r="G35" s="17"/>
      <c r="H35" s="8">
        <f>VLOOKUP($A35,'Reservation Data'!$C$7:$Q$105,2,FALSE)</f>
        <v>3733</v>
      </c>
      <c r="I35" s="7"/>
      <c r="J35" s="7"/>
    </row>
    <row r="36" spans="1:10" x14ac:dyDescent="0.25">
      <c r="A36" s="7" t="s">
        <v>344</v>
      </c>
      <c r="B36" s="8">
        <f>VLOOKUP($A36,'Reservation Data'!$C$7:$Q$105,8,FALSE)</f>
        <v>3602</v>
      </c>
      <c r="C36" s="17">
        <f>TRUNC(B36/B37,6)</f>
        <v>0.785605</v>
      </c>
      <c r="D36" s="8">
        <f>VLOOKUP($A36,'Reservation Data'!$C$7:$Q$105,10,FALSE)</f>
        <v>336</v>
      </c>
      <c r="E36" s="17">
        <f>TRUNC(D36/D37,6)</f>
        <v>0.97109800000000002</v>
      </c>
      <c r="F36" s="8">
        <f>VLOOKUP($A36,'Reservation Data'!$C$7:$Q$105,6,FALSE)</f>
        <v>3938</v>
      </c>
      <c r="G36" s="17">
        <f>TRUNC(F36/F37,6)</f>
        <v>0.79862</v>
      </c>
      <c r="H36" s="8">
        <f>VLOOKUP($A36,'Reservation Data'!$C$7:$Q$105,2,FALSE)</f>
        <v>6089</v>
      </c>
      <c r="I36" s="17">
        <f>TRUNC(H36/H37,6)</f>
        <v>0.79667600000000005</v>
      </c>
      <c r="J36" s="7"/>
    </row>
    <row r="37" spans="1:10" x14ac:dyDescent="0.25">
      <c r="A37" s="7" t="s">
        <v>292</v>
      </c>
      <c r="B37" s="8">
        <f>VLOOKUP($A37,'Reservation Data'!$C$7:$Q$105,8,FALSE)</f>
        <v>4585</v>
      </c>
      <c r="C37" s="17"/>
      <c r="D37" s="8">
        <f>VLOOKUP($A37,'Reservation Data'!$C$7:$Q$105,10,FALSE)</f>
        <v>346</v>
      </c>
      <c r="E37" s="17"/>
      <c r="F37" s="8">
        <f>VLOOKUP($A37,'Reservation Data'!$C$7:$Q$105,6,FALSE)</f>
        <v>4931</v>
      </c>
      <c r="G37" s="17"/>
      <c r="H37" s="8">
        <f>VLOOKUP($A37,'Reservation Data'!$C$7:$Q$105,2,FALSE)</f>
        <v>7643</v>
      </c>
      <c r="I37" s="7"/>
      <c r="J37" s="7"/>
    </row>
    <row r="38" spans="1:10" x14ac:dyDescent="0.25">
      <c r="B38" s="8"/>
      <c r="C38" s="17"/>
      <c r="D38" s="8"/>
      <c r="E38" s="17"/>
      <c r="F38" s="8"/>
      <c r="G38" s="17"/>
      <c r="I38" s="7"/>
    </row>
    <row r="39" spans="1:10" x14ac:dyDescent="0.25">
      <c r="A39" s="7" t="s">
        <v>346</v>
      </c>
      <c r="B39" s="8">
        <f>VLOOKUP($A39,'Reservation Data'!$C$7:$Q$105,8,FALSE)</f>
        <v>502</v>
      </c>
      <c r="C39" s="17">
        <f>TRUNC(B39/B40,6)</f>
        <v>0.28587600000000002</v>
      </c>
      <c r="D39" s="8">
        <f>VLOOKUP($A39,'Reservation Data'!$C$7:$Q$105,10,FALSE)</f>
        <v>95</v>
      </c>
      <c r="E39" s="17">
        <f>TRUNC(D39/D40,6)</f>
        <v>0.798319</v>
      </c>
      <c r="F39" s="8">
        <f>VLOOKUP($A39,'Reservation Data'!$C$7:$Q$105,6,FALSE)</f>
        <v>597</v>
      </c>
      <c r="G39" s="17">
        <f>TRUNC(F39/F40,6)</f>
        <v>0.31840000000000002</v>
      </c>
      <c r="H39" s="8">
        <f>VLOOKUP($A39,'Reservation Data'!$C$7:$Q$105,2,FALSE)</f>
        <v>1063</v>
      </c>
      <c r="I39" s="17">
        <f>TRUNC(H39/H40,6)</f>
        <v>0.36592000000000002</v>
      </c>
      <c r="J39" s="7"/>
    </row>
    <row r="40" spans="1:10" x14ac:dyDescent="0.25">
      <c r="A40" s="7" t="s">
        <v>268</v>
      </c>
      <c r="B40" s="8">
        <f>VLOOKUP($A40,'Reservation Data'!$C$7:$Q$105,8,FALSE)</f>
        <v>1756</v>
      </c>
      <c r="C40" s="17"/>
      <c r="D40" s="8">
        <f>VLOOKUP($A40,'Reservation Data'!$C$7:$Q$105,10,FALSE)</f>
        <v>119</v>
      </c>
      <c r="E40" s="17"/>
      <c r="F40" s="8">
        <f>VLOOKUP($A40,'Reservation Data'!$C$7:$Q$105,6,FALSE)</f>
        <v>1875</v>
      </c>
      <c r="G40" s="17"/>
      <c r="H40" s="8">
        <f>VLOOKUP($A40,'Reservation Data'!$C$7:$Q$105,2,FALSE)</f>
        <v>2905</v>
      </c>
      <c r="I40" s="7"/>
      <c r="J40" s="7"/>
    </row>
    <row r="41" spans="1:10" x14ac:dyDescent="0.25">
      <c r="A41" s="7" t="s">
        <v>348</v>
      </c>
      <c r="B41" s="8">
        <f>VLOOKUP($A41,'Reservation Data'!$C$7:$Q$105,8,FALSE)</f>
        <v>3</v>
      </c>
      <c r="C41" s="17">
        <f>TRUNC(B41/B42,6)</f>
        <v>1.6720000000000001E-3</v>
      </c>
      <c r="D41" s="8">
        <f>VLOOKUP($A41,'Reservation Data'!$C$7:$Q$105,10,FALSE)</f>
        <v>0</v>
      </c>
      <c r="E41" s="17">
        <f>TRUNC(D41/D42,6)</f>
        <v>0</v>
      </c>
      <c r="F41" s="8">
        <f>VLOOKUP($A41,'Reservation Data'!$C$7:$Q$105,6,FALSE)</f>
        <v>3</v>
      </c>
      <c r="G41" s="17">
        <f>TRUNC(F41/F42,6)</f>
        <v>1.6540000000000001E-3</v>
      </c>
      <c r="H41" s="8">
        <f>VLOOKUP($A41,'Reservation Data'!$C$7:$Q$105,2,FALSE)</f>
        <v>8</v>
      </c>
      <c r="I41" s="17">
        <f>TRUNC(H41/H42,6)</f>
        <v>3.3969999999999998E-3</v>
      </c>
      <c r="J41" s="7"/>
    </row>
    <row r="42" spans="1:10" x14ac:dyDescent="0.25">
      <c r="A42" s="7" t="s">
        <v>298</v>
      </c>
      <c r="B42" s="8">
        <f>VLOOKUP($A42,'Reservation Data'!$C$7:$Q$105,8,FALSE)</f>
        <v>1794</v>
      </c>
      <c r="C42" s="17"/>
      <c r="D42" s="8">
        <f>VLOOKUP($A42,'Reservation Data'!$C$7:$Q$105,10,FALSE)</f>
        <v>19</v>
      </c>
      <c r="E42" s="17"/>
      <c r="F42" s="8">
        <f>VLOOKUP($A42,'Reservation Data'!$C$7:$Q$105,6,FALSE)</f>
        <v>1813</v>
      </c>
      <c r="G42" s="17"/>
      <c r="H42" s="8">
        <f>VLOOKUP($A42,'Reservation Data'!$C$7:$Q$105,2,FALSE)</f>
        <v>2355</v>
      </c>
      <c r="I42" s="7"/>
      <c r="J42" s="7"/>
    </row>
    <row r="43" spans="1:10" x14ac:dyDescent="0.25">
      <c r="B43" s="8"/>
      <c r="C43" s="17"/>
      <c r="D43" s="8"/>
      <c r="E43" s="17"/>
      <c r="F43" s="8"/>
      <c r="G43" s="17"/>
      <c r="I43" s="7"/>
    </row>
    <row r="44" spans="1:10" x14ac:dyDescent="0.25">
      <c r="A44" s="7" t="s">
        <v>350</v>
      </c>
      <c r="B44" s="8">
        <f>VLOOKUP($A44,'Reservation Data'!$C$7:$Q$105,8,FALSE)</f>
        <v>0</v>
      </c>
      <c r="C44" s="17">
        <f>TRUNC(B44/B45,6)</f>
        <v>0</v>
      </c>
      <c r="D44" s="8">
        <f>VLOOKUP($A44,'Reservation Data'!$C$7:$Q$105,10,FALSE)</f>
        <v>0</v>
      </c>
      <c r="E44" s="17">
        <f>TRUNC(D44/D45,6)</f>
        <v>0</v>
      </c>
      <c r="F44" s="8">
        <f>VLOOKUP($A44,'Reservation Data'!$C$7:$Q$105,6,FALSE)</f>
        <v>0</v>
      </c>
      <c r="G44" s="17">
        <f>TRUNC(F44/F45,6)</f>
        <v>0</v>
      </c>
      <c r="H44" s="8">
        <f>VLOOKUP($A44,'Reservation Data'!$C$7:$Q$105,2,FALSE)</f>
        <v>0</v>
      </c>
      <c r="I44" s="17">
        <f>TRUNC(H44/H45,6)</f>
        <v>0</v>
      </c>
      <c r="J44" s="7"/>
    </row>
    <row r="45" spans="1:10" x14ac:dyDescent="0.25">
      <c r="A45" s="7" t="s">
        <v>276</v>
      </c>
      <c r="B45" s="8">
        <f>VLOOKUP($A45,'Reservation Data'!$C$7:$Q$105,8,FALSE)</f>
        <v>13830</v>
      </c>
      <c r="C45" s="17"/>
      <c r="D45" s="8">
        <f>VLOOKUP($A45,'Reservation Data'!$C$7:$Q$105,10,FALSE)</f>
        <v>189</v>
      </c>
      <c r="E45" s="17"/>
      <c r="F45" s="8">
        <f>VLOOKUP($A45,'Reservation Data'!$C$7:$Q$105,6,FALSE)</f>
        <v>14019</v>
      </c>
      <c r="G45" s="17"/>
      <c r="H45" s="8">
        <f>VLOOKUP($A45,'Reservation Data'!$C$7:$Q$105,2,FALSE)</f>
        <v>21165</v>
      </c>
      <c r="I45" s="7"/>
      <c r="J45" s="7"/>
    </row>
    <row r="46" spans="1:10" x14ac:dyDescent="0.25">
      <c r="B46" s="8"/>
      <c r="C46" s="17"/>
      <c r="D46" s="8"/>
      <c r="E46" s="17"/>
      <c r="F46" s="8"/>
      <c r="G46" s="17"/>
      <c r="I46" s="7"/>
    </row>
    <row r="47" spans="1:10" x14ac:dyDescent="0.25">
      <c r="A47" s="7" t="s">
        <v>352</v>
      </c>
      <c r="B47" s="8">
        <f>VLOOKUP($A47,'Reservation Data'!$C$7:$Q$105,8,FALSE)</f>
        <v>1212</v>
      </c>
      <c r="C47" s="17">
        <f>TRUNC(B47/B48,6)</f>
        <v>1</v>
      </c>
      <c r="D47" s="8">
        <f>VLOOKUP($A47,'Reservation Data'!$C$7:$Q$105,10,FALSE)</f>
        <v>189</v>
      </c>
      <c r="E47" s="17">
        <f>TRUNC(D47/D48,6)</f>
        <v>1</v>
      </c>
      <c r="F47" s="8">
        <f>VLOOKUP($A47,'Reservation Data'!$C$7:$Q$105,6,FALSE)</f>
        <v>1401</v>
      </c>
      <c r="G47" s="17">
        <f>TRUNC(F47/F48,6)</f>
        <v>1</v>
      </c>
      <c r="H47" s="8">
        <f>VLOOKUP($A47,'Reservation Data'!$C$7:$Q$105,2,FALSE)</f>
        <v>2350</v>
      </c>
      <c r="I47" s="17">
        <f>TRUNC(H47/H48,6)</f>
        <v>1</v>
      </c>
      <c r="J47" s="7"/>
    </row>
    <row r="48" spans="1:10" x14ac:dyDescent="0.25">
      <c r="A48" s="7" t="s">
        <v>190</v>
      </c>
      <c r="B48" s="8">
        <f>VLOOKUP($A48,'Reservation Data'!$C$7:$Q$105,8,FALSE)</f>
        <v>1212</v>
      </c>
      <c r="C48" s="17"/>
      <c r="D48" s="8">
        <f>VLOOKUP($A48,'Reservation Data'!$C$7:$Q$105,10,FALSE)</f>
        <v>189</v>
      </c>
      <c r="E48" s="17"/>
      <c r="F48" s="8">
        <f>VLOOKUP($A48,'Reservation Data'!$C$7:$Q$105,6,FALSE)</f>
        <v>1401</v>
      </c>
      <c r="G48" s="17"/>
      <c r="H48" s="8">
        <f>VLOOKUP($A48,'Reservation Data'!$C$7:$Q$105,2,FALSE)</f>
        <v>2350</v>
      </c>
      <c r="I48" s="7"/>
      <c r="J48" s="7"/>
    </row>
    <row r="49" spans="1:10" x14ac:dyDescent="0.25">
      <c r="A49" s="7" t="s">
        <v>354</v>
      </c>
      <c r="B49" s="8">
        <f>VLOOKUP($A49,'Reservation Data'!$C$7:$Q$105,8,FALSE)</f>
        <v>512</v>
      </c>
      <c r="C49" s="17">
        <f>TRUNC(B49/B50,6)</f>
        <v>0.46334799999999998</v>
      </c>
      <c r="D49" s="8">
        <f>VLOOKUP($A49,'Reservation Data'!$C$7:$Q$105,10,FALSE)</f>
        <v>115</v>
      </c>
      <c r="E49" s="17">
        <f>TRUNC(D49/D50,6)</f>
        <v>0.76666599999999996</v>
      </c>
      <c r="F49" s="8">
        <f>VLOOKUP($A49,'Reservation Data'!$C$7:$Q$105,6,FALSE)</f>
        <v>627</v>
      </c>
      <c r="G49" s="17">
        <f>TRUNC(F49/F50,6)</f>
        <v>0.49960100000000002</v>
      </c>
      <c r="H49" s="8">
        <f>VLOOKUP($A49,'Reservation Data'!$C$7:$Q$105,2,FALSE)</f>
        <v>1412</v>
      </c>
      <c r="I49" s="17">
        <f>TRUNC(H49/H50,6)</f>
        <v>0.59253</v>
      </c>
      <c r="J49" s="7"/>
    </row>
    <row r="50" spans="1:10" x14ac:dyDescent="0.25">
      <c r="A50" s="7" t="s">
        <v>254</v>
      </c>
      <c r="B50" s="8">
        <f>VLOOKUP($A50,'Reservation Data'!$C$7:$Q$105,8,FALSE)</f>
        <v>1105</v>
      </c>
      <c r="C50" s="17"/>
      <c r="D50" s="8">
        <f>VLOOKUP($A50,'Reservation Data'!$C$7:$Q$105,10,FALSE)</f>
        <v>150</v>
      </c>
      <c r="E50" s="17"/>
      <c r="F50" s="8">
        <f>VLOOKUP($A50,'Reservation Data'!$C$7:$Q$105,6,FALSE)</f>
        <v>1255</v>
      </c>
      <c r="G50" s="17"/>
      <c r="H50" s="8">
        <f>VLOOKUP($A50,'Reservation Data'!$C$7:$Q$105,2,FALSE)</f>
        <v>2383</v>
      </c>
      <c r="I50" s="7"/>
      <c r="J50" s="7"/>
    </row>
    <row r="51" spans="1:10" x14ac:dyDescent="0.25">
      <c r="A51" s="54" t="s">
        <v>395</v>
      </c>
      <c r="B51" s="8">
        <f>VLOOKUP($A51,'Reservation Data'!$C$7:$Q$105,8,FALSE)</f>
        <v>3219</v>
      </c>
      <c r="C51" s="17">
        <f>TRUNC(B51/B52,6)</f>
        <v>1</v>
      </c>
      <c r="D51" s="8">
        <f>VLOOKUP($A51,'Reservation Data'!$C$7:$Q$105,10,FALSE)</f>
        <v>945</v>
      </c>
      <c r="E51" s="17">
        <f>TRUNC(D51/D52,6)</f>
        <v>1</v>
      </c>
      <c r="F51" s="8">
        <f>VLOOKUP($A51,'Reservation Data'!$C$7:$Q$105,6,FALSE)</f>
        <v>4164</v>
      </c>
      <c r="G51" s="17">
        <f>TRUNC(F51/F52,6)</f>
        <v>1</v>
      </c>
      <c r="H51" s="8">
        <f>VLOOKUP($A51,'Reservation Data'!$C$7:$Q$105,2,FALSE)</f>
        <v>9546</v>
      </c>
      <c r="I51" s="17">
        <f>TRUNC(H51/H52,6)</f>
        <v>1</v>
      </c>
      <c r="J51" s="7"/>
    </row>
    <row r="52" spans="1:10" x14ac:dyDescent="0.25">
      <c r="A52" s="54" t="s">
        <v>392</v>
      </c>
      <c r="B52" s="8">
        <f>VLOOKUP($A52,'Reservation Data'!$C$7:$Q$105,8,FALSE)</f>
        <v>3219</v>
      </c>
      <c r="C52" s="17"/>
      <c r="D52" s="8">
        <f>VLOOKUP($A52,'Reservation Data'!$C$7:$Q$105,10,FALSE)</f>
        <v>945</v>
      </c>
      <c r="E52" s="17"/>
      <c r="F52" s="8">
        <f>VLOOKUP($A52,'Reservation Data'!$C$7:$Q$105,6,FALSE)</f>
        <v>4164</v>
      </c>
      <c r="G52" s="17"/>
      <c r="H52" s="8">
        <f>VLOOKUP($A52,'Reservation Data'!$C$7:$Q$105,2,FALSE)</f>
        <v>9546</v>
      </c>
      <c r="I52" s="7"/>
      <c r="J52" s="7"/>
    </row>
    <row r="53" spans="1:10" x14ac:dyDescent="0.25">
      <c r="B53" s="8"/>
      <c r="C53" s="17"/>
      <c r="D53" s="8"/>
      <c r="E53" s="17"/>
      <c r="F53" s="8"/>
      <c r="G53" s="17"/>
      <c r="I53" s="7"/>
    </row>
    <row r="54" spans="1:10" x14ac:dyDescent="0.25">
      <c r="A54" s="7" t="s">
        <v>356</v>
      </c>
      <c r="B54" s="8">
        <f>VLOOKUP($A54,'Reservation Data'!$C$7:$Q$105,8,FALSE)</f>
        <v>4</v>
      </c>
      <c r="C54" s="17">
        <f>TRUNC(B54/B55,6)</f>
        <v>1.983E-3</v>
      </c>
      <c r="D54" s="8">
        <f>VLOOKUP($A54,'Reservation Data'!$C$7:$Q$105,10,FALSE)</f>
        <v>1</v>
      </c>
      <c r="E54" s="17">
        <f>TRUNC(D54/D55,6)</f>
        <v>5.8823E-2</v>
      </c>
      <c r="F54" s="8">
        <f>VLOOKUP($A54,'Reservation Data'!$C$7:$Q$105,6,FALSE)</f>
        <v>5</v>
      </c>
      <c r="G54" s="17">
        <f>TRUNC(F54/F55,6)</f>
        <v>2.4580000000000001E-3</v>
      </c>
      <c r="H54" s="8">
        <f>VLOOKUP($A54,'Reservation Data'!$C$7:$Q$105,2,FALSE)</f>
        <v>64</v>
      </c>
      <c r="I54" s="17">
        <f>TRUNC(H54/H55,6)</f>
        <v>1.9417E-2</v>
      </c>
      <c r="J54" s="7"/>
    </row>
    <row r="55" spans="1:10" x14ac:dyDescent="0.25">
      <c r="A55" s="7" t="s">
        <v>236</v>
      </c>
      <c r="B55" s="8">
        <f>VLOOKUP($A55,'Reservation Data'!$C$7:$Q$105,8,FALSE)</f>
        <v>2017</v>
      </c>
      <c r="C55" s="17"/>
      <c r="D55" s="8">
        <f>VLOOKUP($A55,'Reservation Data'!$C$7:$Q$105,10,FALSE)</f>
        <v>17</v>
      </c>
      <c r="E55" s="17"/>
      <c r="F55" s="8">
        <f>VLOOKUP($A55,'Reservation Data'!$C$7:$Q$105,6,FALSE)</f>
        <v>2034</v>
      </c>
      <c r="G55" s="17"/>
      <c r="H55" s="8">
        <f>VLOOKUP($A55,'Reservation Data'!$C$7:$Q$105,2,FALSE)</f>
        <v>3296</v>
      </c>
      <c r="I55" s="7"/>
      <c r="J55" s="7"/>
    </row>
    <row r="56" spans="1:10" x14ac:dyDescent="0.25">
      <c r="A56" s="7" t="s">
        <v>358</v>
      </c>
      <c r="B56" s="8">
        <f>VLOOKUP($A56,'Reservation Data'!$C$7:$Q$105,8,FALSE)</f>
        <v>0</v>
      </c>
      <c r="C56" s="17">
        <f>TRUNC(B56/B57,6)</f>
        <v>0</v>
      </c>
      <c r="D56" s="8">
        <f>VLOOKUP($A56,'Reservation Data'!$C$7:$Q$105,10,FALSE)</f>
        <v>0</v>
      </c>
      <c r="E56" s="17">
        <f>TRUNC(D56/D57,6)</f>
        <v>0</v>
      </c>
      <c r="F56" s="8">
        <f>VLOOKUP($A56,'Reservation Data'!$C$7:$Q$105,6,FALSE)</f>
        <v>0</v>
      </c>
      <c r="G56" s="17">
        <f>TRUNC(F56/F57,6)</f>
        <v>0</v>
      </c>
      <c r="H56" s="8">
        <f>VLOOKUP($A56,'Reservation Data'!$C$7:$Q$105,2,FALSE)</f>
        <v>0</v>
      </c>
      <c r="I56" s="17">
        <f>TRUNC(H56/H57,6)</f>
        <v>0</v>
      </c>
      <c r="J56" s="7"/>
    </row>
    <row r="57" spans="1:10" x14ac:dyDescent="0.25">
      <c r="A57" s="7" t="s">
        <v>268</v>
      </c>
      <c r="B57" s="8">
        <f>VLOOKUP($A57,'Reservation Data'!$C$7:$Q$105,8,FALSE)</f>
        <v>1756</v>
      </c>
      <c r="C57" s="17"/>
      <c r="D57" s="8">
        <f>VLOOKUP($A57,'Reservation Data'!$C$7:$Q$105,10,FALSE)</f>
        <v>119</v>
      </c>
      <c r="E57" s="17"/>
      <c r="F57" s="8">
        <f>VLOOKUP($A57,'Reservation Data'!$C$7:$Q$105,6,FALSE)</f>
        <v>1875</v>
      </c>
      <c r="G57" s="17"/>
      <c r="H57" s="8">
        <f>VLOOKUP($A57,'Reservation Data'!$C$7:$Q$105,2,FALSE)</f>
        <v>2905</v>
      </c>
      <c r="I57" s="7"/>
      <c r="J57" s="7"/>
    </row>
    <row r="58" spans="1:10" x14ac:dyDescent="0.25">
      <c r="A58" s="7" t="s">
        <v>360</v>
      </c>
      <c r="B58" s="8">
        <f>VLOOKUP($A58,'Reservation Data'!$C$7:$Q$105,8,FALSE)</f>
        <v>169</v>
      </c>
      <c r="C58" s="17">
        <f>TRUNC(B58/B59,6)</f>
        <v>0.248529</v>
      </c>
      <c r="D58" s="8">
        <f>VLOOKUP($A58,'Reservation Data'!$C$7:$Q$105,10,FALSE)</f>
        <v>40</v>
      </c>
      <c r="E58" s="17">
        <f>TRUNC(D58/D59,6)</f>
        <v>0.83333299999999999</v>
      </c>
      <c r="F58" s="8">
        <f>VLOOKUP($A58,'Reservation Data'!$C$7:$Q$105,6,FALSE)</f>
        <v>209</v>
      </c>
      <c r="G58" s="17">
        <f>TRUNC(F58/F59,6)</f>
        <v>0.28708699999999998</v>
      </c>
      <c r="H58" s="8">
        <f>VLOOKUP($A58,'Reservation Data'!$C$7:$Q$105,2,FALSE)</f>
        <v>574</v>
      </c>
      <c r="I58" s="17">
        <f>TRUNC(H58/H59,6)</f>
        <v>0.39100800000000002</v>
      </c>
      <c r="J58" s="7"/>
    </row>
    <row r="59" spans="1:10" x14ac:dyDescent="0.25">
      <c r="A59" s="7" t="s">
        <v>278</v>
      </c>
      <c r="B59" s="8">
        <f>VLOOKUP($A59,'Reservation Data'!$C$7:$Q$105,8,FALSE)</f>
        <v>680</v>
      </c>
      <c r="C59" s="17"/>
      <c r="D59" s="8">
        <f>VLOOKUP($A59,'Reservation Data'!$C$7:$Q$105,10,FALSE)</f>
        <v>48</v>
      </c>
      <c r="E59" s="17"/>
      <c r="F59" s="8">
        <f>VLOOKUP($A59,'Reservation Data'!$C$7:$Q$105,6,FALSE)</f>
        <v>728</v>
      </c>
      <c r="G59" s="17"/>
      <c r="H59" s="8">
        <f>VLOOKUP($A59,'Reservation Data'!$C$7:$Q$105,2,FALSE)</f>
        <v>1468</v>
      </c>
      <c r="I59" s="7"/>
      <c r="J59" s="7"/>
    </row>
    <row r="60" spans="1:10" x14ac:dyDescent="0.25">
      <c r="A60" s="7" t="s">
        <v>362</v>
      </c>
      <c r="B60" s="8">
        <f>VLOOKUP($A60,'Reservation Data'!$C$7:$Q$105,8,FALSE)</f>
        <v>2784</v>
      </c>
      <c r="C60" s="17">
        <f>TRUNC(B60/B61,6)</f>
        <v>1</v>
      </c>
      <c r="D60" s="8">
        <f>VLOOKUP($A60,'Reservation Data'!$C$7:$Q$105,10,FALSE)</f>
        <v>496</v>
      </c>
      <c r="E60" s="17">
        <f>TRUNC(D60/D61,6)</f>
        <v>1</v>
      </c>
      <c r="F60" s="8">
        <f>VLOOKUP($A60,'Reservation Data'!$C$7:$Q$105,6,FALSE)</f>
        <v>3280</v>
      </c>
      <c r="G60" s="17">
        <f>TRUNC(F60/F61,6)</f>
        <v>1</v>
      </c>
      <c r="H60" s="8">
        <f>VLOOKUP($A60,'Reservation Data'!$C$7:$Q$105,2,FALSE)</f>
        <v>6363</v>
      </c>
      <c r="I60" s="17">
        <f>TRUNC(H60/H61,6)</f>
        <v>1</v>
      </c>
      <c r="J60" s="7"/>
    </row>
    <row r="61" spans="1:10" x14ac:dyDescent="0.25">
      <c r="A61" s="7" t="s">
        <v>302</v>
      </c>
      <c r="B61" s="8">
        <f>VLOOKUP($A61,'Reservation Data'!$C$7:$Q$105,8,FALSE)</f>
        <v>2784</v>
      </c>
      <c r="C61" s="17"/>
      <c r="D61" s="8">
        <f>VLOOKUP($A61,'Reservation Data'!$C$7:$Q$105,10,FALSE)</f>
        <v>496</v>
      </c>
      <c r="E61" s="17"/>
      <c r="F61" s="8">
        <f>VLOOKUP($A61,'Reservation Data'!$C$7:$Q$105,6,FALSE)</f>
        <v>3280</v>
      </c>
      <c r="G61" s="17"/>
      <c r="H61" s="8">
        <f>VLOOKUP($A61,'Reservation Data'!$C$7:$Q$105,2,FALSE)</f>
        <v>6363</v>
      </c>
      <c r="I61" s="7"/>
      <c r="J61" s="7"/>
    </row>
    <row r="62" spans="1:10" x14ac:dyDescent="0.25">
      <c r="A62" s="7" t="s">
        <v>364</v>
      </c>
      <c r="B62" s="8">
        <f>VLOOKUP($A62,'Reservation Data'!$C$7:$Q$105,8,FALSE)</f>
        <v>117</v>
      </c>
      <c r="C62" s="17">
        <f>TRUNC(B62/B63,6)</f>
        <v>4.0923000000000001E-2</v>
      </c>
      <c r="D62" s="8">
        <f>VLOOKUP($A62,'Reservation Data'!$C$7:$Q$105,10,FALSE)</f>
        <v>29</v>
      </c>
      <c r="E62" s="17">
        <f>TRUNC(D62/D63,6)</f>
        <v>0.55769199999999997</v>
      </c>
      <c r="F62" s="8">
        <f>VLOOKUP($A62,'Reservation Data'!$C$7:$Q$105,6,FALSE)</f>
        <v>146</v>
      </c>
      <c r="G62" s="17">
        <f>TRUNC(F62/F63,6)</f>
        <v>5.0153999999999997E-2</v>
      </c>
      <c r="H62" s="8">
        <f>VLOOKUP($A62,'Reservation Data'!$C$7:$Q$105,2,FALSE)</f>
        <v>246</v>
      </c>
      <c r="I62" s="17">
        <f>TRUNC(H62/H63,6)</f>
        <v>5.6396000000000002E-2</v>
      </c>
      <c r="J62" s="7"/>
    </row>
    <row r="63" spans="1:10" x14ac:dyDescent="0.25">
      <c r="A63" s="7" t="s">
        <v>304</v>
      </c>
      <c r="B63" s="8">
        <f>VLOOKUP($A63,'Reservation Data'!$C$7:$Q$105,8,FALSE)</f>
        <v>2859</v>
      </c>
      <c r="C63" s="17"/>
      <c r="D63" s="8">
        <f>VLOOKUP($A63,'Reservation Data'!$C$7:$Q$105,10,FALSE)</f>
        <v>52</v>
      </c>
      <c r="E63" s="17"/>
      <c r="F63" s="8">
        <f>VLOOKUP($A63,'Reservation Data'!$C$7:$Q$105,6,FALSE)</f>
        <v>2911</v>
      </c>
      <c r="G63" s="17"/>
      <c r="H63" s="8">
        <f>VLOOKUP($A63,'Reservation Data'!$C$7:$Q$105,2,FALSE)</f>
        <v>4362</v>
      </c>
      <c r="I63" s="7"/>
      <c r="J63" s="7"/>
    </row>
    <row r="64" spans="1:10" x14ac:dyDescent="0.25">
      <c r="B64" s="8"/>
      <c r="C64" s="17"/>
      <c r="D64" s="8"/>
      <c r="E64" s="17"/>
      <c r="F64" s="8"/>
      <c r="G64" s="17"/>
      <c r="I64" s="7"/>
    </row>
    <row r="65" spans="1:10" x14ac:dyDescent="0.25">
      <c r="A65" s="7" t="s">
        <v>366</v>
      </c>
      <c r="B65" s="8">
        <f>VLOOKUP($A65,'Reservation Data'!$C$7:$Q$105,8,FALSE)</f>
        <v>1260</v>
      </c>
      <c r="C65" s="17">
        <f>TRUNC(B65/B66,6)</f>
        <v>1</v>
      </c>
      <c r="D65" s="8">
        <f>VLOOKUP($A65,'Reservation Data'!$C$7:$Q$105,10,FALSE)</f>
        <v>508</v>
      </c>
      <c r="E65" s="17">
        <f>TRUNC(D65/D66,6)</f>
        <v>1</v>
      </c>
      <c r="F65" s="8">
        <f>VLOOKUP($A65,'Reservation Data'!$C$7:$Q$105,6,FALSE)</f>
        <v>1768</v>
      </c>
      <c r="G65" s="17">
        <f>TRUNC(F65/F66,6)</f>
        <v>1</v>
      </c>
      <c r="H65" s="8">
        <f>VLOOKUP($A65,'Reservation Data'!$C$7:$Q$105,2,FALSE)</f>
        <v>2834</v>
      </c>
      <c r="I65" s="17">
        <f>TRUNC(H65/H66,6)</f>
        <v>1</v>
      </c>
      <c r="J65" s="7"/>
    </row>
    <row r="66" spans="1:10" x14ac:dyDescent="0.25">
      <c r="A66" s="7" t="s">
        <v>214</v>
      </c>
      <c r="B66" s="8">
        <f>VLOOKUP($A66,'Reservation Data'!$C$7:$Q$105,8,FALSE)</f>
        <v>1260</v>
      </c>
      <c r="C66" s="17"/>
      <c r="D66" s="8">
        <f>VLOOKUP($A66,'Reservation Data'!$C$7:$Q$105,10,FALSE)</f>
        <v>508</v>
      </c>
      <c r="E66" s="17"/>
      <c r="F66" s="8">
        <f>VLOOKUP($A66,'Reservation Data'!$C$7:$Q$105,6,FALSE)</f>
        <v>1768</v>
      </c>
      <c r="G66" s="17"/>
      <c r="H66" s="8">
        <f>VLOOKUP($A66,'Reservation Data'!$C$7:$Q$105,2,FALSE)</f>
        <v>2834</v>
      </c>
      <c r="I66" s="7"/>
      <c r="J66" s="7"/>
    </row>
    <row r="67" spans="1:10" x14ac:dyDescent="0.25">
      <c r="A67" s="7" t="s">
        <v>368</v>
      </c>
      <c r="B67" s="8">
        <f>VLOOKUP($A67,'Reservation Data'!$C$7:$Q$105,8,FALSE)</f>
        <v>14</v>
      </c>
      <c r="C67" s="17">
        <f>TRUNC(B67/B68,6)</f>
        <v>7.1789999999999996E-3</v>
      </c>
      <c r="D67" s="8">
        <f>VLOOKUP($A67,'Reservation Data'!$C$7:$Q$105,10,FALSE)</f>
        <v>0</v>
      </c>
      <c r="E67" s="17">
        <f>TRUNC(D67/D68,6)</f>
        <v>0</v>
      </c>
      <c r="F67" s="8">
        <f>VLOOKUP($A67,'Reservation Data'!$C$7:$Q$105,6,FALSE)</f>
        <v>14</v>
      </c>
      <c r="G67" s="17">
        <f>TRUNC(F67/F68,6)</f>
        <v>5.3189999999999999E-3</v>
      </c>
      <c r="H67" s="8">
        <f>VLOOKUP($A67,'Reservation Data'!$C$7:$Q$105,2,FALSE)</f>
        <v>19</v>
      </c>
      <c r="I67" s="17">
        <f>TRUNC(H67/H68,6)</f>
        <v>4.9350000000000002E-3</v>
      </c>
      <c r="J67" s="7"/>
    </row>
    <row r="68" spans="1:10" x14ac:dyDescent="0.25">
      <c r="A68" s="7" t="s">
        <v>224</v>
      </c>
      <c r="B68" s="8">
        <f>VLOOKUP($A68,'Reservation Data'!$C$7:$Q$105,8,FALSE)</f>
        <v>1950</v>
      </c>
      <c r="C68" s="17"/>
      <c r="D68" s="8">
        <f>VLOOKUP($A68,'Reservation Data'!$C$7:$Q$105,10,FALSE)</f>
        <v>682</v>
      </c>
      <c r="E68" s="17"/>
      <c r="F68" s="8">
        <f>VLOOKUP($A68,'Reservation Data'!$C$7:$Q$105,6,FALSE)</f>
        <v>2632</v>
      </c>
      <c r="G68" s="17"/>
      <c r="H68" s="8">
        <f>VLOOKUP($A68,'Reservation Data'!$C$7:$Q$105,2,FALSE)</f>
        <v>3850</v>
      </c>
      <c r="I68" s="7"/>
      <c r="J68" s="7"/>
    </row>
    <row r="69" spans="1:10" x14ac:dyDescent="0.25">
      <c r="A69" s="7" t="s">
        <v>370</v>
      </c>
      <c r="B69" s="8">
        <f>VLOOKUP($A69,'Reservation Data'!$C$7:$Q$105,8,FALSE)</f>
        <v>0</v>
      </c>
      <c r="C69" s="17">
        <f>TRUNC(B69/B70,6)</f>
        <v>0</v>
      </c>
      <c r="D69" s="8">
        <f>VLOOKUP($A69,'Reservation Data'!$C$7:$Q$105,10,FALSE)</f>
        <v>0</v>
      </c>
      <c r="E69" s="17">
        <f>TRUNC(D69/D70,6)</f>
        <v>0</v>
      </c>
      <c r="F69" s="8">
        <f>VLOOKUP($A69,'Reservation Data'!$C$7:$Q$105,6,FALSE)</f>
        <v>0</v>
      </c>
      <c r="G69" s="17">
        <f>TRUNC(F69/F70,6)</f>
        <v>0</v>
      </c>
      <c r="H69" s="8">
        <f>VLOOKUP($A69,'Reservation Data'!$C$7:$Q$105,2,FALSE)</f>
        <v>0</v>
      </c>
      <c r="I69" s="17">
        <f>TRUNC(H69/H70,6)</f>
        <v>0</v>
      </c>
      <c r="J69" s="7"/>
    </row>
    <row r="70" spans="1:10" x14ac:dyDescent="0.25">
      <c r="A70" s="7" t="s">
        <v>314</v>
      </c>
      <c r="B70" s="8">
        <f>VLOOKUP($A70,'Reservation Data'!$C$7:$Q$105,8,FALSE)</f>
        <v>967</v>
      </c>
      <c r="C70" s="17"/>
      <c r="D70" s="8">
        <f>VLOOKUP($A70,'Reservation Data'!$C$7:$Q$105,10,FALSE)</f>
        <v>358</v>
      </c>
      <c r="E70" s="17"/>
      <c r="F70" s="8">
        <f>VLOOKUP($A70,'Reservation Data'!$C$7:$Q$105,6,FALSE)</f>
        <v>1325</v>
      </c>
      <c r="G70" s="17"/>
      <c r="H70" s="8">
        <f>VLOOKUP($A70,'Reservation Data'!$C$7:$Q$105,2,FALSE)</f>
        <v>1990</v>
      </c>
      <c r="I70" s="7"/>
      <c r="J70" s="7"/>
    </row>
    <row r="71" spans="1:10" x14ac:dyDescent="0.25">
      <c r="B71" s="8"/>
      <c r="C71" s="17"/>
      <c r="D71" s="8"/>
      <c r="E71" s="17"/>
      <c r="F71" s="8"/>
      <c r="G71" s="17"/>
      <c r="I71" s="7"/>
    </row>
    <row r="72" spans="1:10" x14ac:dyDescent="0.25">
      <c r="A72" s="7" t="s">
        <v>372</v>
      </c>
      <c r="B72" s="8">
        <f>VLOOKUP($A72,'Reservation Data'!$C$7:$Q$105,8,FALSE)</f>
        <v>0</v>
      </c>
      <c r="C72" s="17">
        <f>TRUNC(B72/B73,6)</f>
        <v>0</v>
      </c>
      <c r="D72" s="8">
        <f>VLOOKUP($A72,'Reservation Data'!$C$7:$Q$105,10,FALSE)</f>
        <v>0</v>
      </c>
      <c r="E72" s="17">
        <f>TRUNC(D72/D73,6)</f>
        <v>0</v>
      </c>
      <c r="F72" s="8">
        <f>VLOOKUP($A72,'Reservation Data'!$C$7:$Q$105,6,FALSE)</f>
        <v>0</v>
      </c>
      <c r="G72" s="17">
        <f>TRUNC(F72/F73,6)</f>
        <v>0</v>
      </c>
      <c r="H72" s="8">
        <f>VLOOKUP($A72,'Reservation Data'!$C$7:$Q$105,2,FALSE)</f>
        <v>0</v>
      </c>
      <c r="I72" s="17">
        <f>TRUNC(H72/H73,6)</f>
        <v>0</v>
      </c>
      <c r="J72" s="7"/>
    </row>
    <row r="73" spans="1:10" x14ac:dyDescent="0.25">
      <c r="A73" s="7" t="s">
        <v>288</v>
      </c>
      <c r="B73" s="8">
        <f>VLOOKUP($A73,'Reservation Data'!$C$7:$Q$105,8,FALSE)</f>
        <v>1529</v>
      </c>
      <c r="C73" s="17"/>
      <c r="D73" s="8">
        <f>VLOOKUP($A73,'Reservation Data'!$C$7:$Q$105,10,FALSE)</f>
        <v>61</v>
      </c>
      <c r="E73" s="17"/>
      <c r="F73" s="8">
        <f>VLOOKUP($A73,'Reservation Data'!$C$7:$Q$105,6,FALSE)</f>
        <v>1590</v>
      </c>
      <c r="G73" s="17"/>
      <c r="H73" s="8">
        <f>VLOOKUP($A73,'Reservation Data'!$C$7:$Q$105,2,FALSE)</f>
        <v>2421</v>
      </c>
      <c r="I73" s="7"/>
      <c r="J73" s="7"/>
    </row>
    <row r="74" spans="1:10" x14ac:dyDescent="0.25">
      <c r="B74" s="8"/>
      <c r="C74" s="17"/>
      <c r="D74" s="8"/>
      <c r="E74" s="17"/>
      <c r="F74" s="8"/>
      <c r="G74" s="17"/>
      <c r="I74" s="7"/>
    </row>
    <row r="75" spans="1:10" x14ac:dyDescent="0.25">
      <c r="A75" s="7" t="s">
        <v>374</v>
      </c>
      <c r="B75" s="8">
        <f>VLOOKUP($A75,'Reservation Data'!$C$7:$Q$105,8,FALSE)</f>
        <v>2430</v>
      </c>
      <c r="C75" s="17">
        <f>TRUNC(B75/B76,6)</f>
        <v>0.63463000000000003</v>
      </c>
      <c r="D75" s="8">
        <f>VLOOKUP($A75,'Reservation Data'!$C$7:$Q$105,10,FALSE)</f>
        <v>192</v>
      </c>
      <c r="E75" s="17">
        <f>TRUNC(D75/D76,6)</f>
        <v>0.92307600000000001</v>
      </c>
      <c r="F75" s="8">
        <f>VLOOKUP($A75,'Reservation Data'!$C$7:$Q$105,6,FALSE)</f>
        <v>2622</v>
      </c>
      <c r="G75" s="17">
        <f>TRUNC(F75/F76,6)</f>
        <v>0.64949199999999996</v>
      </c>
      <c r="H75" s="8">
        <f>VLOOKUP($A75,'Reservation Data'!$C$7:$Q$105,2,FALSE)</f>
        <v>4745</v>
      </c>
      <c r="I75" s="17">
        <f>TRUNC(H75/H76,6)</f>
        <v>0.68877900000000003</v>
      </c>
      <c r="J75" s="7"/>
    </row>
    <row r="76" spans="1:10" x14ac:dyDescent="0.25">
      <c r="A76" s="7" t="s">
        <v>206</v>
      </c>
      <c r="B76" s="8">
        <f>VLOOKUP($A76,'Reservation Data'!$C$7:$Q$105,8,FALSE)</f>
        <v>3829</v>
      </c>
      <c r="C76" s="17"/>
      <c r="D76" s="8">
        <f>VLOOKUP($A76,'Reservation Data'!$C$7:$Q$105,10,FALSE)</f>
        <v>208</v>
      </c>
      <c r="E76" s="17"/>
      <c r="F76" s="8">
        <f>VLOOKUP($A76,'Reservation Data'!$C$7:$Q$105,6,FALSE)</f>
        <v>4037</v>
      </c>
      <c r="G76" s="17"/>
      <c r="H76" s="8">
        <f>VLOOKUP($A76,'Reservation Data'!$C$7:$Q$105,2,FALSE)</f>
        <v>6889</v>
      </c>
      <c r="I76" s="7"/>
      <c r="J76" s="7"/>
    </row>
    <row r="77" spans="1:10" x14ac:dyDescent="0.25">
      <c r="A77" s="7"/>
      <c r="B77" s="8"/>
      <c r="C77" s="17"/>
      <c r="D77" s="8"/>
      <c r="E77" s="17"/>
      <c r="F77" s="8"/>
      <c r="G77" s="17"/>
      <c r="I77" s="7"/>
    </row>
    <row r="78" spans="1:10" x14ac:dyDescent="0.25">
      <c r="B78" s="8"/>
      <c r="C78" s="17"/>
      <c r="D78" s="8"/>
      <c r="E78" s="17"/>
      <c r="F78" s="8"/>
      <c r="G78" s="17"/>
      <c r="I78" s="7"/>
    </row>
    <row r="79" spans="1:10" x14ac:dyDescent="0.25">
      <c r="B79" s="8"/>
      <c r="C79" s="17"/>
      <c r="D79" s="8"/>
      <c r="E79" s="17"/>
      <c r="F79" s="8"/>
      <c r="G79" s="17"/>
      <c r="I79" s="7"/>
    </row>
    <row r="80" spans="1:10" x14ac:dyDescent="0.25">
      <c r="A80" s="7"/>
      <c r="B80" s="8"/>
      <c r="C80" s="17"/>
      <c r="D80" s="8"/>
      <c r="E80" s="17"/>
      <c r="F80" s="8"/>
      <c r="G80" s="17"/>
      <c r="I80" s="7"/>
      <c r="J80" s="7"/>
    </row>
    <row r="81" spans="1:10" x14ac:dyDescent="0.25">
      <c r="B81" s="8"/>
      <c r="C81" s="17"/>
      <c r="D81" s="8"/>
      <c r="E81" s="17"/>
      <c r="F81" s="8"/>
      <c r="G81" s="17"/>
      <c r="I81" s="7"/>
    </row>
    <row r="82" spans="1:10" x14ac:dyDescent="0.25">
      <c r="A82" s="7"/>
      <c r="B82" s="8"/>
      <c r="C82" s="17"/>
      <c r="D82" s="8"/>
      <c r="E82" s="17"/>
      <c r="F82" s="8"/>
      <c r="G82" s="17"/>
      <c r="I82" s="7"/>
      <c r="J82" s="7"/>
    </row>
    <row r="83" spans="1:10" x14ac:dyDescent="0.25">
      <c r="B83" s="8"/>
      <c r="C83" s="17"/>
      <c r="D83" s="8"/>
      <c r="E83" s="17"/>
      <c r="F83" s="8"/>
      <c r="G83" s="17"/>
      <c r="I83" s="7"/>
    </row>
    <row r="84" spans="1:10" x14ac:dyDescent="0.25">
      <c r="B84" s="8"/>
      <c r="C84" s="17"/>
      <c r="D84" s="8"/>
      <c r="E84" s="17"/>
      <c r="F84" s="8"/>
      <c r="G84" s="17"/>
      <c r="I84" s="7"/>
    </row>
    <row r="85" spans="1:10" x14ac:dyDescent="0.25">
      <c r="A85" s="7"/>
      <c r="B85" s="8"/>
      <c r="C85" s="17"/>
      <c r="D85" s="8"/>
      <c r="E85" s="17"/>
      <c r="F85" s="8"/>
      <c r="G85" s="17"/>
      <c r="I85" s="7"/>
      <c r="J85" s="7"/>
    </row>
    <row r="86" spans="1:10" x14ac:dyDescent="0.25">
      <c r="B86" s="8"/>
      <c r="C86" s="17"/>
      <c r="D86" s="8"/>
      <c r="E86" s="17"/>
      <c r="F86" s="8"/>
      <c r="G86" s="17"/>
      <c r="I86" s="7"/>
    </row>
    <row r="87" spans="1:10" x14ac:dyDescent="0.25">
      <c r="A87" s="7"/>
      <c r="B87" s="8"/>
      <c r="C87" s="17"/>
      <c r="D87" s="8"/>
      <c r="E87" s="17"/>
      <c r="F87" s="8"/>
      <c r="G87" s="17"/>
      <c r="I87" s="7"/>
      <c r="J87" s="7"/>
    </row>
    <row r="88" spans="1:10" x14ac:dyDescent="0.25">
      <c r="B88" s="8"/>
      <c r="C88" s="17"/>
      <c r="D88" s="8"/>
      <c r="E88" s="17"/>
      <c r="F88" s="8"/>
      <c r="G88" s="17"/>
      <c r="I88" s="7"/>
    </row>
    <row r="89" spans="1:10" x14ac:dyDescent="0.25">
      <c r="A89" s="7"/>
      <c r="B89" s="8"/>
      <c r="C89" s="17"/>
      <c r="D89" s="8"/>
      <c r="E89" s="17"/>
      <c r="F89" s="8"/>
      <c r="G89" s="17"/>
      <c r="I89" s="7"/>
      <c r="J89" s="7"/>
    </row>
    <row r="90" spans="1:10" x14ac:dyDescent="0.25">
      <c r="A90" s="7"/>
      <c r="B90" s="8"/>
      <c r="C90" s="17"/>
      <c r="D90" s="8"/>
      <c r="E90" s="17"/>
      <c r="F90" s="8"/>
      <c r="G90" s="17"/>
      <c r="I90" s="7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8"/>
      <c r="B114" s="8"/>
      <c r="D114" s="8"/>
      <c r="F114" s="8"/>
    </row>
    <row r="115" spans="1:7" x14ac:dyDescent="0.25">
      <c r="A115" s="7"/>
      <c r="B115" s="8"/>
      <c r="C115" s="17"/>
      <c r="D115" s="8"/>
      <c r="E115" s="17"/>
      <c r="F115" s="8"/>
      <c r="G115" s="17"/>
    </row>
    <row r="116" spans="1:7" x14ac:dyDescent="0.25">
      <c r="A116" s="7"/>
      <c r="B116" s="8"/>
      <c r="C116" s="8"/>
      <c r="D116" s="8"/>
      <c r="E116" s="8"/>
      <c r="F116" s="8"/>
      <c r="G116" s="8"/>
    </row>
    <row r="117" spans="1:7" x14ac:dyDescent="0.25">
      <c r="A117" s="7"/>
      <c r="B117" s="8"/>
      <c r="C117" s="17"/>
      <c r="D117" s="8"/>
      <c r="E117" s="17"/>
      <c r="F117" s="8"/>
      <c r="G117" s="17"/>
    </row>
    <row r="118" spans="1:7" x14ac:dyDescent="0.25">
      <c r="A118" s="7"/>
      <c r="B118" s="8"/>
      <c r="C118" s="8"/>
      <c r="D118" s="8"/>
      <c r="E118" s="8"/>
      <c r="F118" s="8"/>
      <c r="G118" s="8"/>
    </row>
    <row r="119" spans="1:7" x14ac:dyDescent="0.25">
      <c r="A119" s="8"/>
      <c r="B119" s="8"/>
      <c r="D119" s="8"/>
      <c r="F119" s="8"/>
    </row>
    <row r="120" spans="1:7" x14ac:dyDescent="0.25">
      <c r="A120" s="7"/>
      <c r="B120" s="8"/>
      <c r="C120" s="17"/>
      <c r="D120" s="8"/>
      <c r="E120" s="17"/>
      <c r="F120" s="8"/>
      <c r="G120" s="17"/>
    </row>
    <row r="121" spans="1:7" x14ac:dyDescent="0.25">
      <c r="A121" s="7"/>
      <c r="B121" s="8"/>
      <c r="C121" s="8"/>
      <c r="D121" s="8"/>
      <c r="E121" s="8"/>
      <c r="F121" s="8"/>
      <c r="G121" s="8"/>
    </row>
    <row r="122" spans="1:7" x14ac:dyDescent="0.25">
      <c r="A122" s="7"/>
      <c r="B122" s="8"/>
      <c r="C122" s="17"/>
      <c r="D122" s="8"/>
      <c r="E122" s="17"/>
      <c r="F122" s="8"/>
      <c r="G122" s="17"/>
    </row>
    <row r="123" spans="1:7" x14ac:dyDescent="0.25">
      <c r="A123" s="7"/>
      <c r="B123" s="8"/>
      <c r="C123" s="8"/>
      <c r="D123" s="8"/>
      <c r="E123" s="8"/>
      <c r="F123" s="8"/>
      <c r="G123" s="8"/>
    </row>
    <row r="124" spans="1:7" x14ac:dyDescent="0.25">
      <c r="A124" s="8"/>
    </row>
    <row r="125" spans="1:7" x14ac:dyDescent="0.25">
      <c r="A125" s="7"/>
      <c r="B125" s="8"/>
      <c r="C125" s="17"/>
      <c r="D125" s="8"/>
      <c r="E125" s="17"/>
      <c r="F125" s="8"/>
      <c r="G125" s="17"/>
    </row>
    <row r="126" spans="1:7" x14ac:dyDescent="0.25">
      <c r="A126" s="7"/>
      <c r="B126" s="8"/>
      <c r="C126" s="8"/>
      <c r="D126" s="8"/>
      <c r="E126" s="8"/>
      <c r="F126" s="8"/>
      <c r="G126" s="8"/>
    </row>
    <row r="127" spans="1:7" x14ac:dyDescent="0.25">
      <c r="A127" s="7"/>
      <c r="B127" s="8"/>
      <c r="C127" s="17"/>
      <c r="D127" s="8"/>
      <c r="E127" s="17"/>
      <c r="F127" s="8"/>
      <c r="G127" s="17"/>
    </row>
    <row r="128" spans="1:7" x14ac:dyDescent="0.25">
      <c r="A128" s="7"/>
      <c r="B128" s="8"/>
      <c r="C128" s="8"/>
      <c r="D128" s="8"/>
      <c r="E128" s="8"/>
      <c r="F128" s="8"/>
      <c r="G128" s="8"/>
    </row>
    <row r="129" spans="1:7" x14ac:dyDescent="0.25">
      <c r="A129" s="7"/>
      <c r="B129" s="8"/>
      <c r="C129" s="17"/>
      <c r="D129" s="8"/>
      <c r="E129" s="17"/>
      <c r="F129" s="8"/>
      <c r="G129" s="17"/>
    </row>
    <row r="130" spans="1:7" x14ac:dyDescent="0.25">
      <c r="A130" s="7"/>
      <c r="B130" s="8"/>
      <c r="C130" s="8"/>
      <c r="D130" s="8"/>
      <c r="E130" s="8"/>
      <c r="F130" s="8"/>
      <c r="G130" s="8"/>
    </row>
    <row r="131" spans="1:7" x14ac:dyDescent="0.25">
      <c r="A131" s="7"/>
      <c r="B131" s="8"/>
      <c r="C131" s="17"/>
      <c r="D131" s="8"/>
      <c r="E131" s="17"/>
      <c r="F131" s="8"/>
      <c r="G131" s="17"/>
    </row>
    <row r="132" spans="1:7" x14ac:dyDescent="0.25">
      <c r="A132" s="7"/>
      <c r="B132" s="8"/>
      <c r="C132" s="8"/>
      <c r="D132" s="8"/>
      <c r="E132" s="8"/>
      <c r="F132" s="8"/>
      <c r="G132" s="8"/>
    </row>
    <row r="133" spans="1:7" x14ac:dyDescent="0.25">
      <c r="A133" s="7"/>
      <c r="B133" s="8"/>
      <c r="C133" s="17"/>
      <c r="D133" s="8"/>
      <c r="E133" s="17"/>
      <c r="F133" s="8"/>
      <c r="G133" s="17"/>
    </row>
    <row r="134" spans="1:7" x14ac:dyDescent="0.25">
      <c r="A134" s="7"/>
      <c r="B134" s="8"/>
      <c r="C134" s="8"/>
      <c r="D134" s="8"/>
      <c r="E134" s="8"/>
      <c r="F134" s="8"/>
      <c r="G134" s="8"/>
    </row>
    <row r="135" spans="1:7" x14ac:dyDescent="0.25">
      <c r="A135" s="7"/>
      <c r="B135" s="8"/>
      <c r="C135" s="17"/>
      <c r="D135" s="8"/>
      <c r="E135" s="17"/>
      <c r="F135" s="8"/>
      <c r="G135" s="17"/>
    </row>
    <row r="136" spans="1:7" x14ac:dyDescent="0.25">
      <c r="A136" s="7"/>
      <c r="B136" s="8"/>
      <c r="C136" s="8"/>
      <c r="D136" s="8"/>
      <c r="E136" s="8"/>
      <c r="F136" s="8"/>
      <c r="G136" s="8"/>
    </row>
    <row r="137" spans="1:7" x14ac:dyDescent="0.25">
      <c r="A137" s="7"/>
      <c r="B137" s="8"/>
      <c r="C137" s="17"/>
      <c r="D137" s="8"/>
      <c r="E137" s="17"/>
      <c r="F137" s="8"/>
      <c r="G137" s="17"/>
    </row>
    <row r="138" spans="1:7" x14ac:dyDescent="0.25">
      <c r="A138" s="7"/>
      <c r="B138" s="8"/>
      <c r="C138" s="8"/>
      <c r="D138" s="8"/>
      <c r="E138" s="8"/>
      <c r="F138" s="8"/>
      <c r="G138" s="8"/>
    </row>
    <row r="139" spans="1:7" x14ac:dyDescent="0.25">
      <c r="A139" s="7"/>
      <c r="B139" s="8"/>
      <c r="C139" s="17"/>
      <c r="D139" s="8"/>
      <c r="E139" s="17"/>
      <c r="F139" s="8"/>
      <c r="G139" s="17"/>
    </row>
    <row r="140" spans="1:7" x14ac:dyDescent="0.25">
      <c r="A140" s="7"/>
      <c r="B140" s="8"/>
      <c r="C140" s="8"/>
      <c r="D140" s="8"/>
      <c r="E140" s="8"/>
      <c r="F140" s="8"/>
      <c r="G140" s="8"/>
    </row>
    <row r="141" spans="1:7" x14ac:dyDescent="0.25">
      <c r="A141" s="7"/>
      <c r="B141" s="8"/>
      <c r="C141" s="17"/>
      <c r="D141" s="8"/>
      <c r="E141" s="17"/>
      <c r="F141" s="8"/>
      <c r="G141" s="17"/>
    </row>
    <row r="142" spans="1:7" x14ac:dyDescent="0.25">
      <c r="A142" s="7"/>
      <c r="B142" s="8"/>
      <c r="C142" s="8"/>
      <c r="D142" s="8"/>
      <c r="E142" s="8"/>
      <c r="F142" s="8"/>
      <c r="G142" s="8"/>
    </row>
    <row r="143" spans="1:7" x14ac:dyDescent="0.25">
      <c r="A143" s="8"/>
    </row>
  </sheetData>
  <autoFilter ref="A4:I76" xr:uid="{00000000-0009-0000-0000-000010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92"/>
  <sheetViews>
    <sheetView topLeftCell="A49" zoomScale="90" zoomScaleNormal="90" workbookViewId="0">
      <selection activeCell="B88" sqref="B88"/>
    </sheetView>
  </sheetViews>
  <sheetFormatPr defaultRowHeight="12.75" x14ac:dyDescent="0.2"/>
  <cols>
    <col min="1" max="1" width="32.7109375" style="20" customWidth="1"/>
    <col min="2" max="2" width="48.85546875" style="20" customWidth="1"/>
    <col min="3" max="3" width="16" style="20" customWidth="1"/>
    <col min="4" max="4" width="14.28515625" style="20" customWidth="1"/>
    <col min="5" max="5" width="13.42578125" style="20" customWidth="1"/>
    <col min="6" max="6" width="9.5703125" style="20" bestFit="1" customWidth="1"/>
    <col min="7" max="7" width="12" style="20" bestFit="1" customWidth="1"/>
    <col min="8" max="8" width="10.5703125" style="20" bestFit="1" customWidth="1"/>
    <col min="9" max="9" width="11.42578125" style="20" customWidth="1"/>
    <col min="10" max="10" width="12" style="20" bestFit="1" customWidth="1"/>
    <col min="11" max="11" width="11" style="20" bestFit="1" customWidth="1"/>
    <col min="12" max="12" width="18.85546875" style="20" bestFit="1" customWidth="1"/>
    <col min="13" max="16384" width="9.140625" style="20"/>
  </cols>
  <sheetData>
    <row r="1" spans="1:20" x14ac:dyDescent="0.2">
      <c r="A1" s="18"/>
      <c r="B1" s="19"/>
    </row>
    <row r="2" spans="1:20" x14ac:dyDescent="0.2">
      <c r="A2" s="18"/>
      <c r="C2" s="18" t="s">
        <v>95</v>
      </c>
    </row>
    <row r="3" spans="1:20" ht="15" x14ac:dyDescent="0.25">
      <c r="C3" s="19" t="s">
        <v>399</v>
      </c>
      <c r="D3" s="19"/>
      <c r="E3" s="19"/>
      <c r="F3" s="13"/>
    </row>
    <row r="4" spans="1:20" ht="15" x14ac:dyDescent="0.25">
      <c r="C4" s="19" t="s">
        <v>90</v>
      </c>
      <c r="D4" s="19" t="s">
        <v>18</v>
      </c>
      <c r="E4" s="19" t="s">
        <v>96</v>
      </c>
      <c r="F4" s="13"/>
      <c r="P4" s="7"/>
    </row>
    <row r="5" spans="1:20" ht="15" x14ac:dyDescent="0.25">
      <c r="A5" s="7" t="s">
        <v>190</v>
      </c>
      <c r="B5" s="19" t="str">
        <f>LEFT(A5,FIND(",",A5))&amp;" SD"</f>
        <v>Bennett County, SD</v>
      </c>
      <c r="C5" s="25">
        <f>E5-D5</f>
        <v>24907</v>
      </c>
      <c r="D5" s="25">
        <f>VLOOKUP(B5,'Step 4'!$A$3:$F$88,6,FALSE)</f>
        <v>1174</v>
      </c>
      <c r="E5" s="25">
        <f>VLOOKUP(B5,'Step 2'!$A$3:$F$88,6,FALSE)</f>
        <v>26081</v>
      </c>
      <c r="H5" s="7"/>
      <c r="I5" s="7"/>
      <c r="K5" s="7"/>
      <c r="L5" s="7"/>
      <c r="M5" s="7"/>
      <c r="N5" s="7"/>
      <c r="P5" s="7"/>
    </row>
    <row r="6" spans="1:20" ht="15" x14ac:dyDescent="0.25">
      <c r="A6" s="7" t="s">
        <v>200</v>
      </c>
      <c r="B6" s="19" t="str">
        <f t="shared" ref="B6:B30" si="0">LEFT(A6,FIND(",",A6))&amp;" SD"</f>
        <v>Buffalo County, SD</v>
      </c>
      <c r="C6" s="25">
        <f t="shared" ref="C6:C30" si="1">E6-D6</f>
        <v>15945</v>
      </c>
      <c r="D6" s="25">
        <f>VLOOKUP(B6,'Step 4'!$A$3:$F$88,6,FALSE)</f>
        <v>1017</v>
      </c>
      <c r="E6" s="25">
        <f>VLOOKUP(B6,'Step 2'!$A$3:$F$88,6,FALSE)</f>
        <v>16962</v>
      </c>
      <c r="H6" s="7"/>
      <c r="M6" s="7"/>
      <c r="N6" s="7"/>
      <c r="P6" s="7"/>
      <c r="Q6" s="7"/>
      <c r="T6" s="7"/>
    </row>
    <row r="7" spans="1:20" ht="15" x14ac:dyDescent="0.25">
      <c r="A7" s="7" t="s">
        <v>206</v>
      </c>
      <c r="B7" s="19" t="str">
        <f t="shared" si="0"/>
        <v>Charles Mix County, SD</v>
      </c>
      <c r="C7" s="25">
        <f t="shared" si="1"/>
        <v>89873</v>
      </c>
      <c r="D7" s="25">
        <f>VLOOKUP(B7,'Step 4'!$A$3:$F$88,6,FALSE)</f>
        <v>3105</v>
      </c>
      <c r="E7" s="25">
        <f>VLOOKUP(B7,'Step 2'!$A$3:$F$88,6,FALSE)</f>
        <v>92978</v>
      </c>
      <c r="H7" s="7"/>
      <c r="M7" s="7"/>
      <c r="N7" s="7"/>
      <c r="P7" s="7"/>
      <c r="Q7" s="7"/>
      <c r="T7" s="7"/>
    </row>
    <row r="8" spans="1:20" ht="15" x14ac:dyDescent="0.25">
      <c r="A8" s="7" t="s">
        <v>212</v>
      </c>
      <c r="B8" s="19" t="str">
        <f t="shared" si="0"/>
        <v>Codington County, SD</v>
      </c>
      <c r="C8" s="25">
        <f t="shared" si="1"/>
        <v>356838</v>
      </c>
      <c r="D8" s="25">
        <f>VLOOKUP(B8,'Step 4'!$A$3:$F$88,6,FALSE)</f>
        <v>11155</v>
      </c>
      <c r="E8" s="25">
        <f>VLOOKUP(B8,'Step 2'!$A$3:$F$88,6,FALSE)</f>
        <v>367993</v>
      </c>
      <c r="H8" s="7"/>
      <c r="M8" s="7"/>
      <c r="N8" s="7"/>
      <c r="P8" s="7"/>
      <c r="Q8" s="7"/>
      <c r="T8" s="7"/>
    </row>
    <row r="9" spans="1:20" ht="15" x14ac:dyDescent="0.25">
      <c r="A9" s="7" t="s">
        <v>214</v>
      </c>
      <c r="B9" s="19" t="str">
        <f t="shared" si="0"/>
        <v>Corson County, SD</v>
      </c>
      <c r="C9" s="25">
        <f t="shared" si="1"/>
        <v>32134</v>
      </c>
      <c r="D9" s="25">
        <f>VLOOKUP(B9,'Step 4'!$A$3:$F$88,6,FALSE)</f>
        <v>1414</v>
      </c>
      <c r="E9" s="25">
        <f>VLOOKUP(B9,'Step 2'!$A$3:$F$88,6,FALSE)</f>
        <v>33548</v>
      </c>
      <c r="H9" s="7"/>
      <c r="M9" s="6"/>
      <c r="N9" s="7"/>
      <c r="P9" s="6"/>
      <c r="Q9" s="7"/>
      <c r="T9" s="7"/>
    </row>
    <row r="10" spans="1:20" ht="15" x14ac:dyDescent="0.25">
      <c r="A10" s="7" t="s">
        <v>220</v>
      </c>
      <c r="B10" s="19" t="str">
        <f t="shared" si="0"/>
        <v>Day County, SD</v>
      </c>
      <c r="C10" s="25">
        <f t="shared" si="1"/>
        <v>64573</v>
      </c>
      <c r="D10" s="25">
        <f>VLOOKUP(B10,'Step 4'!$A$3:$F$88,6,FALSE)</f>
        <v>2772</v>
      </c>
      <c r="E10" s="25">
        <f>VLOOKUP(B10,'Step 2'!$A$3:$F$88,6,FALSE)</f>
        <v>67345</v>
      </c>
      <c r="H10" s="7"/>
      <c r="M10" s="6"/>
      <c r="N10" s="7"/>
      <c r="P10" s="6"/>
      <c r="Q10" s="7"/>
      <c r="T10" s="7"/>
    </row>
    <row r="11" spans="1:20" ht="15" x14ac:dyDescent="0.25">
      <c r="A11" s="7" t="s">
        <v>224</v>
      </c>
      <c r="B11" s="19" t="str">
        <f t="shared" si="0"/>
        <v>Dewey County, SD</v>
      </c>
      <c r="C11" s="25">
        <f t="shared" si="1"/>
        <v>48500</v>
      </c>
      <c r="D11" s="25">
        <f>VLOOKUP(B11,'Step 4'!$A$3:$F$88,6,FALSE)</f>
        <v>4795</v>
      </c>
      <c r="E11" s="25">
        <f>VLOOKUP(B11,'Step 2'!$A$3:$F$88,6,FALSE)</f>
        <v>53295</v>
      </c>
      <c r="H11" s="7"/>
      <c r="M11" s="6"/>
      <c r="N11" s="7"/>
      <c r="P11" s="6"/>
      <c r="Q11" s="7"/>
      <c r="T11" s="7"/>
    </row>
    <row r="12" spans="1:20" ht="15" x14ac:dyDescent="0.25">
      <c r="A12" s="7" t="s">
        <v>234</v>
      </c>
      <c r="B12" s="19" t="str">
        <f t="shared" si="0"/>
        <v>Grant County, SD</v>
      </c>
      <c r="C12" s="25">
        <f t="shared" si="1"/>
        <v>103525</v>
      </c>
      <c r="D12" s="25">
        <f>VLOOKUP(B12,'Step 4'!$A$3:$F$88,6,FALSE)</f>
        <v>3456</v>
      </c>
      <c r="E12" s="25">
        <f>VLOOKUP(B12,'Step 2'!$A$3:$F$88,6,FALSE)</f>
        <v>106981</v>
      </c>
      <c r="H12" s="7"/>
      <c r="M12" s="6"/>
      <c r="N12" s="7"/>
      <c r="P12" s="6"/>
      <c r="Q12" s="7"/>
      <c r="T12" s="7"/>
    </row>
    <row r="13" spans="1:20" ht="15" x14ac:dyDescent="0.25">
      <c r="A13" s="7" t="s">
        <v>236</v>
      </c>
      <c r="B13" s="19" t="str">
        <f t="shared" si="0"/>
        <v>Gregory County, SD</v>
      </c>
      <c r="C13" s="25">
        <f t="shared" si="1"/>
        <v>47619</v>
      </c>
      <c r="D13" s="25">
        <f>VLOOKUP(B13,'Step 4'!$A$3:$F$88,6,FALSE)</f>
        <v>1605</v>
      </c>
      <c r="E13" s="25">
        <f>VLOOKUP(B13,'Step 2'!$A$3:$F$88,6,FALSE)</f>
        <v>49224</v>
      </c>
      <c r="H13" s="7"/>
      <c r="M13" s="6"/>
      <c r="N13" s="7"/>
      <c r="P13" s="6"/>
      <c r="Q13" s="7"/>
      <c r="T13" s="7"/>
    </row>
    <row r="14" spans="1:20" ht="15" x14ac:dyDescent="0.25">
      <c r="A14" s="7" t="s">
        <v>238</v>
      </c>
      <c r="B14" s="19" t="str">
        <f t="shared" si="0"/>
        <v>Haakon County, SD</v>
      </c>
      <c r="C14" s="25">
        <f t="shared" si="1"/>
        <v>25379</v>
      </c>
      <c r="D14" s="25">
        <f>VLOOKUP(B14,'Step 4'!$A$3:$F$88,6,FALSE)</f>
        <v>697</v>
      </c>
      <c r="E14" s="25">
        <f>VLOOKUP(B14,'Step 2'!$A$3:$F$88,6,FALSE)</f>
        <v>26076</v>
      </c>
      <c r="H14" s="7"/>
      <c r="M14" s="6"/>
      <c r="N14" s="7"/>
      <c r="P14" s="6"/>
      <c r="Q14" s="7"/>
      <c r="T14" s="7"/>
    </row>
    <row r="15" spans="1:20" ht="15" x14ac:dyDescent="0.25">
      <c r="A15" s="7" t="s">
        <v>248</v>
      </c>
      <c r="B15" s="19" t="str">
        <f t="shared" si="0"/>
        <v>Hughes County, SD</v>
      </c>
      <c r="C15" s="25">
        <f t="shared" si="1"/>
        <v>232379</v>
      </c>
      <c r="D15" s="25">
        <f>VLOOKUP(B15,'Step 4'!$A$3:$F$88,6,FALSE)</f>
        <v>6114</v>
      </c>
      <c r="E15" s="25">
        <f>VLOOKUP(B15,'Step 2'!$A$3:$F$88,6,FALSE)</f>
        <v>238493</v>
      </c>
      <c r="H15" s="7"/>
      <c r="M15" s="6"/>
      <c r="N15" s="7"/>
      <c r="P15" s="6"/>
      <c r="Q15" s="7"/>
      <c r="T15" s="7"/>
    </row>
    <row r="16" spans="1:20" ht="15" x14ac:dyDescent="0.25">
      <c r="A16" s="7" t="s">
        <v>252</v>
      </c>
      <c r="B16" s="19" t="str">
        <f t="shared" si="0"/>
        <v>Hyde County, SD</v>
      </c>
      <c r="C16" s="25">
        <f t="shared" si="1"/>
        <v>15989</v>
      </c>
      <c r="D16" s="25">
        <f>VLOOKUP(B16,'Step 4'!$A$3:$F$88,6,FALSE)</f>
        <v>516</v>
      </c>
      <c r="E16" s="25">
        <f>VLOOKUP(B16,'Step 2'!$A$3:$F$88,6,FALSE)</f>
        <v>16505</v>
      </c>
      <c r="H16" s="7"/>
      <c r="M16" s="6"/>
      <c r="N16" s="7"/>
      <c r="P16" s="6"/>
      <c r="Q16" s="7"/>
      <c r="T16" s="7"/>
    </row>
    <row r="17" spans="1:20" ht="15" x14ac:dyDescent="0.25">
      <c r="A17" s="7" t="s">
        <v>254</v>
      </c>
      <c r="B17" s="19" t="str">
        <f t="shared" si="0"/>
        <v>Jackson County, SD</v>
      </c>
      <c r="C17" s="25">
        <f t="shared" si="1"/>
        <v>29445</v>
      </c>
      <c r="D17" s="25">
        <f>VLOOKUP(B17,'Step 4'!$A$3:$F$88,6,FALSE)</f>
        <v>1571</v>
      </c>
      <c r="E17" s="25">
        <f>VLOOKUP(B17,'Step 2'!$A$3:$F$88,6,FALSE)</f>
        <v>31016</v>
      </c>
      <c r="H17" s="7"/>
      <c r="M17" s="6"/>
      <c r="N17" s="7"/>
      <c r="P17" s="6"/>
      <c r="Q17" s="7"/>
      <c r="T17" s="7"/>
    </row>
    <row r="18" spans="1:20" ht="15" x14ac:dyDescent="0.25">
      <c r="A18" s="7" t="s">
        <v>268</v>
      </c>
      <c r="B18" s="19" t="str">
        <f t="shared" si="0"/>
        <v>Lyman County, SD</v>
      </c>
      <c r="C18" s="25">
        <f t="shared" si="1"/>
        <v>39515</v>
      </c>
      <c r="D18" s="25">
        <f>VLOOKUP(B18,'Step 4'!$A$3:$F$88,6,FALSE)</f>
        <v>1875</v>
      </c>
      <c r="E18" s="25">
        <f>VLOOKUP(B18,'Step 2'!$A$3:$F$88,6,FALSE)</f>
        <v>41390</v>
      </c>
      <c r="H18" s="7"/>
      <c r="M18" s="6"/>
      <c r="N18" s="7"/>
      <c r="P18" s="6"/>
      <c r="Q18" s="7"/>
      <c r="T18" s="7"/>
    </row>
    <row r="19" spans="1:20" ht="15" x14ac:dyDescent="0.25">
      <c r="A19" s="7" t="s">
        <v>274</v>
      </c>
      <c r="B19" s="19" t="str">
        <f t="shared" si="0"/>
        <v>Marshall County, SD</v>
      </c>
      <c r="C19" s="25">
        <f t="shared" si="1"/>
        <v>55008</v>
      </c>
      <c r="D19" s="25">
        <f>VLOOKUP(B19,'Step 4'!$A$3:$F$88,6,FALSE)</f>
        <v>2186</v>
      </c>
      <c r="E19" s="25">
        <f>VLOOKUP(B19,'Step 2'!$A$3:$F$88,6,FALSE)</f>
        <v>57194</v>
      </c>
      <c r="H19" s="7"/>
      <c r="M19" s="6"/>
      <c r="N19" s="7"/>
      <c r="P19" s="6"/>
      <c r="Q19" s="7"/>
      <c r="T19" s="7"/>
    </row>
    <row r="20" spans="1:20" ht="15" x14ac:dyDescent="0.25">
      <c r="A20" s="7" t="s">
        <v>276</v>
      </c>
      <c r="B20" s="19" t="str">
        <f t="shared" si="0"/>
        <v>Meade County, SD</v>
      </c>
      <c r="C20" s="25">
        <f t="shared" si="1"/>
        <v>327380</v>
      </c>
      <c r="D20" s="25">
        <f>VLOOKUP(B20,'Step 4'!$A$3:$F$88,6,FALSE)</f>
        <v>11116</v>
      </c>
      <c r="E20" s="25">
        <f>VLOOKUP(B20,'Step 2'!$A$3:$F$88,6,FALSE)</f>
        <v>338496</v>
      </c>
      <c r="H20" s="7"/>
      <c r="M20" s="6"/>
      <c r="N20" s="7"/>
      <c r="P20" s="6"/>
      <c r="Q20" s="7"/>
      <c r="T20" s="7"/>
    </row>
    <row r="21" spans="1:20" ht="15" x14ac:dyDescent="0.25">
      <c r="A21" s="7" t="s">
        <v>278</v>
      </c>
      <c r="B21" s="19" t="str">
        <f t="shared" si="0"/>
        <v>Mellette County, SD</v>
      </c>
      <c r="C21" s="25">
        <f t="shared" si="1"/>
        <v>17353</v>
      </c>
      <c r="D21" s="25">
        <f>VLOOKUP(B21,'Step 4'!$A$3:$F$88,6,FALSE)</f>
        <v>906</v>
      </c>
      <c r="E21" s="25">
        <f>VLOOKUP(B21,'Step 2'!$A$3:$F$88,6,FALSE)</f>
        <v>18259</v>
      </c>
      <c r="H21" s="7"/>
      <c r="M21" s="6"/>
      <c r="N21" s="7"/>
      <c r="P21" s="6"/>
      <c r="Q21" s="7"/>
      <c r="T21" s="7"/>
    </row>
    <row r="22" spans="1:20" ht="15" x14ac:dyDescent="0.25">
      <c r="A22" s="7" t="s">
        <v>284</v>
      </c>
      <c r="B22" s="19" t="str">
        <f t="shared" si="0"/>
        <v>Moody County, SD</v>
      </c>
      <c r="C22" s="25">
        <f t="shared" si="1"/>
        <v>93267</v>
      </c>
      <c r="D22" s="25">
        <f>VLOOKUP(B22,'Step 4'!$A$3:$F$88,6,FALSE)</f>
        <v>3036</v>
      </c>
      <c r="E22" s="25">
        <f>VLOOKUP(B22,'Step 2'!$A$3:$F$88,6,FALSE)</f>
        <v>96303</v>
      </c>
      <c r="H22" s="7"/>
      <c r="M22" s="6"/>
      <c r="N22" s="7"/>
      <c r="P22" s="6"/>
      <c r="Q22" s="7"/>
      <c r="T22" s="7"/>
    </row>
    <row r="23" spans="1:20" ht="15" x14ac:dyDescent="0.25">
      <c r="A23" s="7" t="s">
        <v>288</v>
      </c>
      <c r="B23" s="19" t="str">
        <f t="shared" si="0"/>
        <v>Perkins County, SD</v>
      </c>
      <c r="C23" s="25">
        <f t="shared" si="1"/>
        <v>35064</v>
      </c>
      <c r="D23" s="25">
        <f>VLOOKUP(B23,'Step 4'!$A$3:$F$88,6,FALSE)</f>
        <v>1007</v>
      </c>
      <c r="E23" s="25">
        <f>VLOOKUP(B23,'Step 2'!$A$3:$F$88,6,FALSE)</f>
        <v>36071</v>
      </c>
      <c r="H23" s="7"/>
      <c r="M23" s="6"/>
      <c r="N23" s="7"/>
      <c r="P23" s="6"/>
      <c r="Q23" s="7"/>
      <c r="T23" s="7"/>
    </row>
    <row r="24" spans="1:20" ht="15" x14ac:dyDescent="0.25">
      <c r="A24" s="7" t="s">
        <v>292</v>
      </c>
      <c r="B24" s="19" t="str">
        <f t="shared" si="0"/>
        <v>Roberts County, SD</v>
      </c>
      <c r="C24" s="25">
        <f t="shared" si="1"/>
        <v>111038</v>
      </c>
      <c r="D24" s="25">
        <f>VLOOKUP(B24,'Step 4'!$A$3:$F$88,6,FALSE)</f>
        <v>4976</v>
      </c>
      <c r="E24" s="25">
        <f>VLOOKUP(B24,'Step 2'!$A$3:$F$88,6,FALSE)</f>
        <v>116014</v>
      </c>
      <c r="H24" s="7"/>
      <c r="M24" s="6"/>
      <c r="N24" s="7"/>
      <c r="P24" s="6"/>
      <c r="Q24" s="7"/>
      <c r="T24" s="7"/>
    </row>
    <row r="25" spans="1:20" ht="15" x14ac:dyDescent="0.25">
      <c r="A25" s="7" t="s">
        <v>156</v>
      </c>
      <c r="B25" s="19" t="str">
        <f t="shared" si="0"/>
        <v>Oglala Lakota County, SD</v>
      </c>
      <c r="C25" s="25">
        <f t="shared" si="1"/>
        <v>77352</v>
      </c>
      <c r="D25" s="25">
        <f>VLOOKUP(B25,'Step 4'!$A$3:$F$88,6,FALSE)</f>
        <v>8932</v>
      </c>
      <c r="E25" s="25">
        <f>VLOOKUP(B25,'Step 2'!$A$3:$F$88,6,FALSE)</f>
        <v>86284</v>
      </c>
      <c r="H25" s="7"/>
      <c r="M25" s="6"/>
      <c r="N25" s="7"/>
      <c r="P25" s="6"/>
      <c r="Q25" s="7"/>
      <c r="T25" s="7"/>
    </row>
    <row r="26" spans="1:20" ht="15" x14ac:dyDescent="0.25">
      <c r="A26" s="7" t="s">
        <v>298</v>
      </c>
      <c r="B26" s="19" t="str">
        <f t="shared" si="0"/>
        <v>Stanley County, SD</v>
      </c>
      <c r="C26" s="25">
        <f t="shared" si="1"/>
        <v>42933</v>
      </c>
      <c r="D26" s="25">
        <f>VLOOKUP(B26,'Step 4'!$A$3:$F$88,6,FALSE)</f>
        <v>1239</v>
      </c>
      <c r="E26" s="25">
        <f>VLOOKUP(B26,'Step 2'!$A$3:$F$88,6,FALSE)</f>
        <v>44172</v>
      </c>
      <c r="H26" s="7"/>
      <c r="M26" s="6"/>
      <c r="N26" s="7"/>
      <c r="P26" s="7"/>
      <c r="Q26" s="7"/>
      <c r="T26" s="7"/>
    </row>
    <row r="27" spans="1:20" ht="15" x14ac:dyDescent="0.25">
      <c r="A27" s="7" t="s">
        <v>300</v>
      </c>
      <c r="B27" s="19" t="str">
        <f t="shared" si="0"/>
        <v>Sully County, SD</v>
      </c>
      <c r="C27" s="25">
        <f t="shared" si="1"/>
        <v>19170</v>
      </c>
      <c r="D27" s="25">
        <f>VLOOKUP(B27,'Step 4'!$A$3:$F$88,6,FALSE)</f>
        <v>532</v>
      </c>
      <c r="E27" s="25">
        <f>VLOOKUP(B27,'Step 2'!$A$3:$F$88,6,FALSE)</f>
        <v>19702</v>
      </c>
      <c r="H27" s="7"/>
      <c r="M27" s="6"/>
      <c r="N27" s="7"/>
      <c r="P27" s="6"/>
      <c r="Q27" s="7"/>
      <c r="T27" s="7"/>
    </row>
    <row r="28" spans="1:20" ht="15" x14ac:dyDescent="0.25">
      <c r="A28" s="7" t="s">
        <v>302</v>
      </c>
      <c r="B28" s="19" t="str">
        <f t="shared" si="0"/>
        <v>Todd County, SD</v>
      </c>
      <c r="C28" s="25">
        <f t="shared" si="1"/>
        <v>70797</v>
      </c>
      <c r="D28" s="25">
        <f>VLOOKUP(B28,'Step 4'!$A$3:$F$88,6,FALSE)</f>
        <v>4699</v>
      </c>
      <c r="E28" s="25">
        <f>VLOOKUP(B28,'Step 2'!$A$3:$F$88,6,FALSE)</f>
        <v>75496</v>
      </c>
      <c r="H28" s="7"/>
      <c r="M28" s="6"/>
      <c r="N28" s="7"/>
      <c r="P28" s="6"/>
      <c r="Q28" s="7"/>
      <c r="T28" s="7"/>
    </row>
    <row r="29" spans="1:20" ht="15" x14ac:dyDescent="0.25">
      <c r="A29" s="7" t="s">
        <v>304</v>
      </c>
      <c r="B29" s="19" t="str">
        <f t="shared" si="0"/>
        <v>Tripp County, SD</v>
      </c>
      <c r="C29" s="25">
        <f t="shared" si="1"/>
        <v>71694</v>
      </c>
      <c r="D29" s="25">
        <f>VLOOKUP(B29,'Step 4'!$A$3:$F$88,6,FALSE)</f>
        <v>1909</v>
      </c>
      <c r="E29" s="25">
        <f>VLOOKUP(B29,'Step 2'!$A$3:$F$88,6,FALSE)</f>
        <v>73603</v>
      </c>
      <c r="H29" s="7"/>
      <c r="M29" s="6"/>
      <c r="N29" s="7"/>
      <c r="P29" s="6"/>
      <c r="Q29" s="7"/>
      <c r="T29" s="7"/>
    </row>
    <row r="30" spans="1:20" ht="15" x14ac:dyDescent="0.25">
      <c r="A30" s="7" t="s">
        <v>314</v>
      </c>
      <c r="B30" s="19" t="str">
        <f t="shared" si="0"/>
        <v>Ziebach County, SD</v>
      </c>
      <c r="C30" s="25">
        <f t="shared" si="1"/>
        <v>21265</v>
      </c>
      <c r="D30" s="25">
        <f>VLOOKUP(B30,'Step 4'!$A$3:$F$88,6,FALSE)</f>
        <v>1152</v>
      </c>
      <c r="E30" s="25">
        <f>VLOOKUP(B30,'Step 2'!$A$3:$F$88,6,FALSE)</f>
        <v>22417</v>
      </c>
      <c r="H30" s="7"/>
      <c r="M30" s="6"/>
      <c r="N30" s="7"/>
      <c r="P30" s="6"/>
      <c r="Q30" s="7"/>
      <c r="T30" s="7"/>
    </row>
    <row r="31" spans="1:20" ht="15" x14ac:dyDescent="0.25">
      <c r="A31" s="6"/>
      <c r="B31" s="19"/>
      <c r="C31" s="19"/>
      <c r="D31" s="19"/>
      <c r="E31" s="19"/>
      <c r="H31" s="7"/>
      <c r="M31" s="6"/>
      <c r="P31" s="6"/>
      <c r="Q31" s="7"/>
      <c r="T31" s="7"/>
    </row>
    <row r="32" spans="1:20" x14ac:dyDescent="0.2">
      <c r="A32" s="19"/>
      <c r="B32" s="19"/>
    </row>
    <row r="33" spans="1:12" x14ac:dyDescent="0.2">
      <c r="A33" s="19"/>
      <c r="B33" s="19"/>
    </row>
    <row r="34" spans="1:12" ht="15" customHeight="1" x14ac:dyDescent="0.2">
      <c r="A34" s="19"/>
      <c r="B34" s="18" t="s">
        <v>97</v>
      </c>
      <c r="C34" s="5">
        <f>'Natl unemp'!G50</f>
        <v>4.8</v>
      </c>
    </row>
    <row r="35" spans="1:12" x14ac:dyDescent="0.2">
      <c r="A35" s="19"/>
      <c r="B35" s="18"/>
      <c r="C35" s="5"/>
    </row>
    <row r="36" spans="1:12" x14ac:dyDescent="0.2">
      <c r="A36" s="19"/>
      <c r="B36" s="18"/>
      <c r="C36" s="5"/>
    </row>
    <row r="37" spans="1:12" x14ac:dyDescent="0.2">
      <c r="A37" s="19"/>
      <c r="B37" s="19"/>
    </row>
    <row r="38" spans="1:12" ht="28.5" customHeight="1" x14ac:dyDescent="0.2">
      <c r="B38" s="19"/>
      <c r="C38" s="88" t="s">
        <v>98</v>
      </c>
      <c r="D38" s="89"/>
      <c r="E38" s="90"/>
      <c r="F38" s="91" t="str">
        <f>$C$3</f>
        <v>May 2017 - April 2019</v>
      </c>
      <c r="G38" s="92"/>
      <c r="H38" s="93"/>
      <c r="I38" s="94" t="str">
        <f>"Number, "&amp;C3&amp;" (Census share * 24-month total)"</f>
        <v>Number, May 2017 - April 2019 (Census share * 24-month total)</v>
      </c>
      <c r="J38" s="95"/>
      <c r="K38" s="95"/>
      <c r="L38" s="96"/>
    </row>
    <row r="39" spans="1:12" x14ac:dyDescent="0.2">
      <c r="B39" s="19"/>
      <c r="C39" s="21" t="s">
        <v>90</v>
      </c>
      <c r="D39" s="21" t="s">
        <v>18</v>
      </c>
      <c r="E39" s="21" t="s">
        <v>14</v>
      </c>
      <c r="F39" s="21" t="s">
        <v>90</v>
      </c>
      <c r="G39" s="21" t="s">
        <v>18</v>
      </c>
      <c r="H39" s="21" t="s">
        <v>14</v>
      </c>
      <c r="I39" s="22" t="s">
        <v>90</v>
      </c>
      <c r="J39" s="22" t="s">
        <v>18</v>
      </c>
      <c r="K39" s="22" t="s">
        <v>96</v>
      </c>
      <c r="L39" s="23" t="s">
        <v>38</v>
      </c>
    </row>
    <row r="40" spans="1:12" ht="15" x14ac:dyDescent="0.25">
      <c r="A40" s="7" t="str">
        <f t="shared" ref="A40:A45" si="2">LEFT(B40,FIND("(",B40)-2)&amp;", SD"</f>
        <v>Dewey County, SD</v>
      </c>
      <c r="B40" s="7" t="s">
        <v>316</v>
      </c>
      <c r="C40" s="30">
        <f>VLOOKUP($B40,'Census shares'!$A$5:$G$76,3, FALSE)</f>
        <v>0.99282000000000004</v>
      </c>
      <c r="D40" s="30">
        <f>VLOOKUP($B40,'Census shares'!$A$5:$G$76,5, FALSE)</f>
        <v>1</v>
      </c>
      <c r="E40" s="30">
        <f>VLOOKUP($B40,'Census shares'!$A$5:$G$76,7, FALSE)</f>
        <v>0.99468000000000001</v>
      </c>
      <c r="F40" s="19">
        <f>VLOOKUP(A40,$B$5:$E$30,2,FALSE)</f>
        <v>48500</v>
      </c>
      <c r="G40" s="19">
        <f>VLOOKUP(A40,$B$5:$E$30,3,FALSE)</f>
        <v>4795</v>
      </c>
      <c r="H40" s="19">
        <f>VLOOKUP(A40,$B$5:$E$30,4,FALSE)</f>
        <v>53295</v>
      </c>
      <c r="I40" s="24">
        <f t="shared" ref="I40:J45" si="3">C40*F40</f>
        <v>48151.770000000004</v>
      </c>
      <c r="J40" s="25">
        <f t="shared" si="3"/>
        <v>4795</v>
      </c>
      <c r="K40" s="26">
        <f t="shared" ref="K40:K45" si="4">I40+J40</f>
        <v>52946.770000000004</v>
      </c>
      <c r="L40" s="27">
        <f t="shared" ref="L40:L45" si="5">J40/K40</f>
        <v>9.0562653774725055E-2</v>
      </c>
    </row>
    <row r="41" spans="1:12" ht="15" x14ac:dyDescent="0.25">
      <c r="A41" s="7" t="str">
        <f t="shared" si="2"/>
        <v>Haakon County, SD</v>
      </c>
      <c r="B41" s="7" t="s">
        <v>318</v>
      </c>
      <c r="C41" s="30">
        <f>VLOOKUP($B41,'Census shares'!$A$5:$G$76,3, FALSE)</f>
        <v>0</v>
      </c>
      <c r="D41" s="30">
        <f>VLOOKUP($B41,'Census shares'!$A$5:$G$76,5, FALSE)</f>
        <v>0</v>
      </c>
      <c r="E41" s="30">
        <f>VLOOKUP($B41,'Census shares'!$A$5:$G$76,7, FALSE)</f>
        <v>0</v>
      </c>
      <c r="F41" s="19">
        <f t="shared" ref="F41:F45" si="6">VLOOKUP(A41,$B$5:$E$30,2,FALSE)</f>
        <v>25379</v>
      </c>
      <c r="G41" s="19">
        <f t="shared" ref="G41:G45" si="7">VLOOKUP(A41,$B$5:$E$30,3,FALSE)</f>
        <v>697</v>
      </c>
      <c r="H41" s="19">
        <f t="shared" ref="H41:H45" si="8">VLOOKUP(A41,$B$5:$E$30,4,FALSE)</f>
        <v>26076</v>
      </c>
      <c r="I41" s="24">
        <f t="shared" si="3"/>
        <v>0</v>
      </c>
      <c r="J41" s="25">
        <f t="shared" si="3"/>
        <v>0</v>
      </c>
      <c r="K41" s="26">
        <f t="shared" si="4"/>
        <v>0</v>
      </c>
      <c r="L41" s="27" t="e">
        <f t="shared" si="5"/>
        <v>#DIV/0!</v>
      </c>
    </row>
    <row r="42" spans="1:12" ht="15" x14ac:dyDescent="0.25">
      <c r="A42" s="7" t="str">
        <f t="shared" si="2"/>
        <v>Meade County, SD</v>
      </c>
      <c r="B42" s="7" t="s">
        <v>320</v>
      </c>
      <c r="C42" s="30">
        <f>VLOOKUP($B42,'Census shares'!$A$5:$G$76,3, FALSE)</f>
        <v>0</v>
      </c>
      <c r="D42" s="30">
        <f>VLOOKUP($B42,'Census shares'!$A$5:$G$76,5, FALSE)</f>
        <v>0</v>
      </c>
      <c r="E42" s="30">
        <f>VLOOKUP($B42,'Census shares'!$A$5:$G$76,7, FALSE)</f>
        <v>0</v>
      </c>
      <c r="F42" s="19">
        <f t="shared" si="6"/>
        <v>327380</v>
      </c>
      <c r="G42" s="19">
        <f t="shared" si="7"/>
        <v>11116</v>
      </c>
      <c r="H42" s="19">
        <f t="shared" si="8"/>
        <v>338496</v>
      </c>
      <c r="I42" s="24">
        <f t="shared" si="3"/>
        <v>0</v>
      </c>
      <c r="J42" s="25">
        <f t="shared" si="3"/>
        <v>0</v>
      </c>
      <c r="K42" s="26">
        <f t="shared" si="4"/>
        <v>0</v>
      </c>
      <c r="L42" s="27" t="e">
        <f t="shared" si="5"/>
        <v>#DIV/0!</v>
      </c>
    </row>
    <row r="43" spans="1:12" ht="15" x14ac:dyDescent="0.25">
      <c r="A43" s="7" t="str">
        <f t="shared" si="2"/>
        <v>Stanley County, SD</v>
      </c>
      <c r="B43" s="7" t="s">
        <v>322</v>
      </c>
      <c r="C43" s="30">
        <f>VLOOKUP($B43,'Census shares'!$A$5:$G$76,3, FALSE)</f>
        <v>0</v>
      </c>
      <c r="D43" s="30">
        <f>VLOOKUP($B43,'Census shares'!$A$5:$G$76,5, FALSE)</f>
        <v>0</v>
      </c>
      <c r="E43" s="30">
        <f>VLOOKUP($B43,'Census shares'!$A$5:$G$76,7, FALSE)</f>
        <v>0</v>
      </c>
      <c r="F43" s="19">
        <f t="shared" si="6"/>
        <v>42933</v>
      </c>
      <c r="G43" s="19">
        <f t="shared" si="7"/>
        <v>1239</v>
      </c>
      <c r="H43" s="19">
        <f t="shared" si="8"/>
        <v>44172</v>
      </c>
      <c r="I43" s="24">
        <f t="shared" si="3"/>
        <v>0</v>
      </c>
      <c r="J43" s="25">
        <f t="shared" si="3"/>
        <v>0</v>
      </c>
      <c r="K43" s="26">
        <f t="shared" si="4"/>
        <v>0</v>
      </c>
      <c r="L43" s="27" t="e">
        <f t="shared" si="5"/>
        <v>#DIV/0!</v>
      </c>
    </row>
    <row r="44" spans="1:12" ht="15" x14ac:dyDescent="0.25">
      <c r="A44" s="7" t="str">
        <f t="shared" si="2"/>
        <v>Sully County, SD</v>
      </c>
      <c r="B44" s="7" t="s">
        <v>324</v>
      </c>
      <c r="C44" s="30">
        <f>VLOOKUP($B44,'Census shares'!$A$5:$G$76,3, FALSE)</f>
        <v>0</v>
      </c>
      <c r="D44" s="30">
        <f>VLOOKUP($B44,'Census shares'!$A$5:$G$76,5, FALSE)</f>
        <v>0</v>
      </c>
      <c r="E44" s="30">
        <f>VLOOKUP($B44,'Census shares'!$A$5:$G$76,7, FALSE)</f>
        <v>0</v>
      </c>
      <c r="F44" s="19">
        <f t="shared" si="6"/>
        <v>19170</v>
      </c>
      <c r="G44" s="19">
        <f t="shared" si="7"/>
        <v>532</v>
      </c>
      <c r="H44" s="19">
        <f t="shared" si="8"/>
        <v>19702</v>
      </c>
      <c r="I44" s="24">
        <f t="shared" si="3"/>
        <v>0</v>
      </c>
      <c r="J44" s="25">
        <f t="shared" si="3"/>
        <v>0</v>
      </c>
      <c r="K44" s="26">
        <f t="shared" si="4"/>
        <v>0</v>
      </c>
      <c r="L44" s="27" t="e">
        <f t="shared" si="5"/>
        <v>#DIV/0!</v>
      </c>
    </row>
    <row r="45" spans="1:12" ht="15" x14ac:dyDescent="0.25">
      <c r="A45" s="7" t="str">
        <f t="shared" si="2"/>
        <v>Ziebach County, SD</v>
      </c>
      <c r="B45" s="7" t="s">
        <v>326</v>
      </c>
      <c r="C45" s="30">
        <f>VLOOKUP($B45,'Census shares'!$A$5:$G$76,3, FALSE)</f>
        <v>1</v>
      </c>
      <c r="D45" s="30">
        <f>VLOOKUP($B45,'Census shares'!$A$5:$G$76,5, FALSE)</f>
        <v>1</v>
      </c>
      <c r="E45" s="30">
        <f>VLOOKUP($B45,'Census shares'!$A$5:$G$76,7, FALSE)</f>
        <v>1</v>
      </c>
      <c r="F45" s="19">
        <f t="shared" si="6"/>
        <v>21265</v>
      </c>
      <c r="G45" s="19">
        <f t="shared" si="7"/>
        <v>1152</v>
      </c>
      <c r="H45" s="19">
        <f t="shared" si="8"/>
        <v>22417</v>
      </c>
      <c r="I45" s="24">
        <f t="shared" si="3"/>
        <v>21265</v>
      </c>
      <c r="J45" s="25">
        <f t="shared" si="3"/>
        <v>1152</v>
      </c>
      <c r="K45" s="26">
        <f t="shared" si="4"/>
        <v>22417</v>
      </c>
      <c r="L45" s="27">
        <f t="shared" si="5"/>
        <v>5.138957041530981E-2</v>
      </c>
    </row>
    <row r="46" spans="1:12" ht="15" x14ac:dyDescent="0.25">
      <c r="A46" s="7"/>
      <c r="B46" s="31" t="s">
        <v>375</v>
      </c>
      <c r="C46" s="30"/>
      <c r="D46" s="30"/>
      <c r="E46" s="30"/>
      <c r="F46" s="19"/>
      <c r="G46" s="19"/>
      <c r="H46" s="19"/>
      <c r="I46" s="28">
        <f>SUM(I40:I45)</f>
        <v>69416.77</v>
      </c>
      <c r="J46" s="28">
        <f>SUM(J40:J45)</f>
        <v>5947</v>
      </c>
      <c r="K46" s="28">
        <f>SUM(K40:K45)</f>
        <v>75363.77</v>
      </c>
      <c r="L46" s="29">
        <f>ROUND((TRUNC((J46/K46),4)*100),1)</f>
        <v>7.9</v>
      </c>
    </row>
    <row r="47" spans="1:12" ht="15" x14ac:dyDescent="0.25">
      <c r="B47" s="7"/>
      <c r="C47" s="30"/>
      <c r="D47" s="30"/>
      <c r="E47" s="30"/>
      <c r="F47" s="19"/>
      <c r="G47" s="19"/>
      <c r="H47" s="19"/>
      <c r="I47" s="28"/>
      <c r="J47" s="28"/>
      <c r="K47" s="28"/>
      <c r="L47" s="29"/>
    </row>
    <row r="48" spans="1:12" ht="15" x14ac:dyDescent="0.25">
      <c r="A48" s="7" t="str">
        <f t="shared" ref="A48:A53" si="9">LEFT(B48,FIND("(",B48)-2)&amp;", SD"</f>
        <v>Buffalo County, SD</v>
      </c>
      <c r="B48" s="7" t="s">
        <v>328</v>
      </c>
      <c r="C48" s="30">
        <f>VLOOKUP($B48,'Census shares'!$A$5:$G$76,3, FALSE)</f>
        <v>0.88888800000000001</v>
      </c>
      <c r="D48" s="30">
        <f>VLOOKUP($B48,'Census shares'!$A$5:$G$76,5, FALSE)</f>
        <v>1</v>
      </c>
      <c r="E48" s="30">
        <f>VLOOKUP($B48,'Census shares'!$A$5:$G$76,7, FALSE)</f>
        <v>0.90782099999999999</v>
      </c>
      <c r="F48" s="19">
        <f>VLOOKUP(A48,$B$5:$E$30,2,FALSE)</f>
        <v>15945</v>
      </c>
      <c r="G48" s="19">
        <f>VLOOKUP(A48,$B$5:$E$30,3,FALSE)</f>
        <v>1017</v>
      </c>
      <c r="H48" s="19">
        <f>VLOOKUP(A48,$B$5:$E$30,4,FALSE)</f>
        <v>16962</v>
      </c>
      <c r="I48" s="24">
        <f t="shared" ref="I48:J50" si="10">C48*F48</f>
        <v>14173.319160000001</v>
      </c>
      <c r="J48" s="25">
        <f t="shared" si="10"/>
        <v>1017</v>
      </c>
      <c r="K48" s="26">
        <f>I48+J48</f>
        <v>15190.319160000001</v>
      </c>
      <c r="L48" s="27">
        <f>J48/K48</f>
        <v>6.695053535662511E-2</v>
      </c>
    </row>
    <row r="49" spans="1:12" ht="15" x14ac:dyDescent="0.25">
      <c r="A49" s="7" t="str">
        <f t="shared" si="9"/>
        <v>Hughes County, SD</v>
      </c>
      <c r="B49" s="7" t="s">
        <v>330</v>
      </c>
      <c r="C49" s="30">
        <f>VLOOKUP($B49,'Census shares'!$A$5:$G$76,3, FALSE)</f>
        <v>5.6369999999999996E-3</v>
      </c>
      <c r="D49" s="30">
        <f>VLOOKUP($B49,'Census shares'!$A$5:$G$76,5, FALSE)</f>
        <v>4.5226000000000002E-2</v>
      </c>
      <c r="E49" s="30">
        <f>VLOOKUP($B49,'Census shares'!$A$5:$G$76,7, FALSE)</f>
        <v>6.4570000000000001E-3</v>
      </c>
      <c r="F49" s="19">
        <f>VLOOKUP(A49,$B$5:$E$30,2,FALSE)</f>
        <v>232379</v>
      </c>
      <c r="G49" s="19">
        <f>VLOOKUP(A49,$B$5:$E$30,3,FALSE)</f>
        <v>6114</v>
      </c>
      <c r="H49" s="19">
        <f>VLOOKUP(A49,$B$5:$E$30,4,FALSE)</f>
        <v>238493</v>
      </c>
      <c r="I49" s="24">
        <f t="shared" si="10"/>
        <v>1309.920423</v>
      </c>
      <c r="J49" s="25">
        <f t="shared" si="10"/>
        <v>276.51176400000003</v>
      </c>
      <c r="K49" s="26">
        <f>I49+J49</f>
        <v>1586.4321870000001</v>
      </c>
      <c r="L49" s="27">
        <f>J49/K49</f>
        <v>0.17429787813552475</v>
      </c>
    </row>
    <row r="50" spans="1:12" ht="15" x14ac:dyDescent="0.25">
      <c r="A50" s="7" t="str">
        <f t="shared" si="9"/>
        <v>Hyde County, SD</v>
      </c>
      <c r="B50" s="7" t="s">
        <v>332</v>
      </c>
      <c r="C50" s="30">
        <f>VLOOKUP($B50,'Census shares'!$A$5:$G$76,3, FALSE)</f>
        <v>2.9281999999999999E-2</v>
      </c>
      <c r="D50" s="30">
        <f>VLOOKUP($B50,'Census shares'!$A$5:$G$76,5, FALSE)</f>
        <v>0</v>
      </c>
      <c r="E50" s="30">
        <f>VLOOKUP($B50,'Census shares'!$A$5:$G$76,7, FALSE)</f>
        <v>2.8409E-2</v>
      </c>
      <c r="F50" s="19">
        <f>VLOOKUP(A50,$B$5:$E$30,2,FALSE)</f>
        <v>15989</v>
      </c>
      <c r="G50" s="19">
        <f>VLOOKUP(A50,$B$5:$E$30,3,FALSE)</f>
        <v>516</v>
      </c>
      <c r="H50" s="19">
        <f>VLOOKUP(A50,$B$5:$E$30,4,FALSE)</f>
        <v>16505</v>
      </c>
      <c r="I50" s="24">
        <f t="shared" si="10"/>
        <v>468.18989799999997</v>
      </c>
      <c r="J50" s="25">
        <f t="shared" si="10"/>
        <v>0</v>
      </c>
      <c r="K50" s="26">
        <f>I50+J50</f>
        <v>468.18989799999997</v>
      </c>
      <c r="L50" s="27">
        <f>J50/K50</f>
        <v>0</v>
      </c>
    </row>
    <row r="51" spans="1:12" ht="15" x14ac:dyDescent="0.25">
      <c r="A51" s="7"/>
      <c r="B51" s="1" t="s">
        <v>376</v>
      </c>
      <c r="C51" s="30"/>
      <c r="D51" s="30"/>
      <c r="E51" s="30"/>
      <c r="F51" s="19"/>
      <c r="G51" s="19"/>
      <c r="H51" s="19"/>
      <c r="I51" s="28">
        <f>SUM(I48:I50)</f>
        <v>15951.429481000001</v>
      </c>
      <c r="J51" s="28">
        <f>SUM(J48:J50)</f>
        <v>1293.5117640000001</v>
      </c>
      <c r="K51" s="28">
        <f>SUM(K48:K50)</f>
        <v>17244.941245000002</v>
      </c>
      <c r="L51" s="29">
        <f>ROUND((TRUNC((J51/K51),4)*100),1)</f>
        <v>7.5</v>
      </c>
    </row>
    <row r="52" spans="1:12" ht="15" x14ac:dyDescent="0.25">
      <c r="A52" s="7"/>
      <c r="B52" s="7"/>
      <c r="C52" s="30"/>
      <c r="D52" s="30"/>
      <c r="E52" s="30"/>
      <c r="F52" s="19"/>
      <c r="G52" s="19"/>
      <c r="H52" s="19"/>
      <c r="I52" s="24"/>
      <c r="J52" s="25"/>
      <c r="K52" s="26"/>
      <c r="L52" s="27"/>
    </row>
    <row r="53" spans="1:12" ht="15" x14ac:dyDescent="0.25">
      <c r="A53" s="7" t="str">
        <f t="shared" si="9"/>
        <v>Moody County, SD</v>
      </c>
      <c r="B53" s="7" t="s">
        <v>334</v>
      </c>
      <c r="C53" s="30">
        <f>VLOOKUP($B53,'Census shares'!$A$5:$G$76,3, FALSE)</f>
        <v>5.1103000000000003E-2</v>
      </c>
      <c r="D53" s="30">
        <f>VLOOKUP($B53,'Census shares'!$A$5:$G$76,5, FALSE)</f>
        <v>0.1</v>
      </c>
      <c r="E53" s="30">
        <f>VLOOKUP($B53,'Census shares'!$A$5:$G$76,7, FALSE)</f>
        <v>5.3494E-2</v>
      </c>
      <c r="F53" s="19">
        <f>VLOOKUP(A53,$B$5:$E$30,2,FALSE)</f>
        <v>93267</v>
      </c>
      <c r="G53" s="19">
        <f>VLOOKUP(A53,$B$5:$E$30,3,FALSE)</f>
        <v>3036</v>
      </c>
      <c r="H53" s="19">
        <f>VLOOKUP(A53,$B$5:$E$30,4,FALSE)</f>
        <v>96303</v>
      </c>
      <c r="I53" s="24">
        <f>C53*F53</f>
        <v>4766.2235010000004</v>
      </c>
      <c r="J53" s="25">
        <f>D53*G53</f>
        <v>303.60000000000002</v>
      </c>
      <c r="K53" s="26">
        <f>I53+J53</f>
        <v>5069.8235010000008</v>
      </c>
      <c r="L53" s="27">
        <f>J53/K53</f>
        <v>5.9883741503055525E-2</v>
      </c>
    </row>
    <row r="54" spans="1:12" ht="15" x14ac:dyDescent="0.25">
      <c r="B54" s="1" t="s">
        <v>377</v>
      </c>
      <c r="C54" s="30"/>
      <c r="D54" s="30"/>
      <c r="E54" s="30"/>
      <c r="F54" s="19"/>
      <c r="G54" s="19"/>
      <c r="H54" s="19"/>
      <c r="I54" s="28">
        <f>SUM(I53)</f>
        <v>4766.2235010000004</v>
      </c>
      <c r="J54" s="28">
        <f>SUM(J53)</f>
        <v>303.60000000000002</v>
      </c>
      <c r="K54" s="28">
        <f>SUM(K53)</f>
        <v>5069.8235010000008</v>
      </c>
      <c r="L54" s="29">
        <f>ROUND((TRUNC((J54/K54),4)*100),1)</f>
        <v>6</v>
      </c>
    </row>
    <row r="55" spans="1:12" ht="15" x14ac:dyDescent="0.25">
      <c r="A55" s="7"/>
      <c r="B55" s="7"/>
      <c r="C55" s="30"/>
      <c r="D55" s="30"/>
      <c r="E55" s="30"/>
      <c r="F55" s="19"/>
      <c r="G55" s="19"/>
      <c r="H55" s="19"/>
      <c r="I55" s="24"/>
      <c r="J55" s="25"/>
      <c r="K55" s="26"/>
      <c r="L55" s="27"/>
    </row>
    <row r="56" spans="1:12" ht="15" x14ac:dyDescent="0.25">
      <c r="A56" s="7" t="str">
        <f>LEFT(B56,FIND("(",B56)-2)&amp;", SD"</f>
        <v>Codington County, SD</v>
      </c>
      <c r="B56" s="7" t="s">
        <v>336</v>
      </c>
      <c r="C56" s="30">
        <f>VLOOKUP($B56,'Census shares'!$A$5:$G$76,3, FALSE)</f>
        <v>1.1982E-2</v>
      </c>
      <c r="D56" s="30">
        <f>VLOOKUP($B56,'Census shares'!$A$5:$G$76,5, FALSE)</f>
        <v>3.0533999999999999E-2</v>
      </c>
      <c r="E56" s="30">
        <f>VLOOKUP($B56,'Census shares'!$A$5:$G$76,7, FALSE)</f>
        <v>1.2441000000000001E-2</v>
      </c>
      <c r="F56" s="19">
        <f>VLOOKUP(A56,$B$5:$E$30,2,FALSE)</f>
        <v>356838</v>
      </c>
      <c r="G56" s="19">
        <f>VLOOKUP(A56,$B$5:$E$30,3,FALSE)</f>
        <v>11155</v>
      </c>
      <c r="H56" s="19">
        <f>VLOOKUP(A56,$B$5:$E$30,4,FALSE)</f>
        <v>367993</v>
      </c>
      <c r="I56" s="24">
        <f t="shared" ref="I56:J60" si="11">C56*F56</f>
        <v>4275.6329159999996</v>
      </c>
      <c r="J56" s="25">
        <f t="shared" si="11"/>
        <v>340.60676999999998</v>
      </c>
      <c r="K56" s="26">
        <f>I56+J56</f>
        <v>4616.2396859999999</v>
      </c>
      <c r="L56" s="27">
        <f>J56/K56</f>
        <v>7.3784463799178898E-2</v>
      </c>
    </row>
    <row r="57" spans="1:12" ht="15" x14ac:dyDescent="0.25">
      <c r="A57" s="7" t="str">
        <f>LEFT(B57,FIND("(",B57)-2)&amp;", SD"</f>
        <v>Day County, SD</v>
      </c>
      <c r="B57" s="7" t="s">
        <v>338</v>
      </c>
      <c r="C57" s="30">
        <f>VLOOKUP($B57,'Census shares'!$A$5:$G$76,3, FALSE)</f>
        <v>8.7896000000000002E-2</v>
      </c>
      <c r="D57" s="30">
        <f>VLOOKUP($B57,'Census shares'!$A$5:$G$76,5, FALSE)</f>
        <v>0.45238</v>
      </c>
      <c r="E57" s="30">
        <f>VLOOKUP($B57,'Census shares'!$A$5:$G$76,7, FALSE)</f>
        <v>9.3327999999999994E-2</v>
      </c>
      <c r="F57" s="19">
        <f>VLOOKUP(A57,$B$5:$E$30,2,FALSE)</f>
        <v>64573</v>
      </c>
      <c r="G57" s="19">
        <f>VLOOKUP(A57,$B$5:$E$30,3,FALSE)</f>
        <v>2772</v>
      </c>
      <c r="H57" s="19">
        <f>VLOOKUP(A57,$B$5:$E$30,4,FALSE)</f>
        <v>67345</v>
      </c>
      <c r="I57" s="24">
        <f t="shared" si="11"/>
        <v>5675.7084080000004</v>
      </c>
      <c r="J57" s="25">
        <f t="shared" si="11"/>
        <v>1253.9973600000001</v>
      </c>
      <c r="K57" s="26">
        <f>I57+J57</f>
        <v>6929.7057680000007</v>
      </c>
      <c r="L57" s="27">
        <f>J57/K57</f>
        <v>0.18095968313556829</v>
      </c>
    </row>
    <row r="58" spans="1:12" ht="15" x14ac:dyDescent="0.25">
      <c r="A58" s="7" t="str">
        <f>LEFT(B58,FIND("(",B58)-2)&amp;", SD"</f>
        <v>Grant County, SD</v>
      </c>
      <c r="B58" s="7" t="s">
        <v>340</v>
      </c>
      <c r="C58" s="30">
        <f>VLOOKUP($B58,'Census shares'!$A$5:$G$76,3, FALSE)</f>
        <v>3.0661000000000001E-2</v>
      </c>
      <c r="D58" s="30">
        <f>VLOOKUP($B58,'Census shares'!$A$5:$G$76,5, FALSE)</f>
        <v>0</v>
      </c>
      <c r="E58" s="30">
        <f>VLOOKUP($B58,'Census shares'!$A$5:$G$76,7, FALSE)</f>
        <v>2.9655999999999998E-2</v>
      </c>
      <c r="F58" s="19">
        <f>VLOOKUP(A58,$B$5:$E$30,2,FALSE)</f>
        <v>103525</v>
      </c>
      <c r="G58" s="19">
        <f>VLOOKUP(A58,$B$5:$E$30,3,FALSE)</f>
        <v>3456</v>
      </c>
      <c r="H58" s="19">
        <f>VLOOKUP(A58,$B$5:$E$30,4,FALSE)</f>
        <v>106981</v>
      </c>
      <c r="I58" s="24">
        <f t="shared" si="11"/>
        <v>3174.1800250000001</v>
      </c>
      <c r="J58" s="25">
        <f t="shared" si="11"/>
        <v>0</v>
      </c>
      <c r="K58" s="26">
        <f>I58+J58</f>
        <v>3174.1800250000001</v>
      </c>
      <c r="L58" s="27">
        <f>J58/K58</f>
        <v>0</v>
      </c>
    </row>
    <row r="59" spans="1:12" ht="15" x14ac:dyDescent="0.25">
      <c r="A59" s="7" t="str">
        <f>LEFT(B59,FIND("(",B59)-2)&amp;", SD"</f>
        <v>Marshall County, SD</v>
      </c>
      <c r="B59" s="7" t="s">
        <v>342</v>
      </c>
      <c r="C59" s="30">
        <f>VLOOKUP($B59,'Census shares'!$A$5:$G$76,3, FALSE)</f>
        <v>0.24241099999999999</v>
      </c>
      <c r="D59" s="30">
        <f>VLOOKUP($B59,'Census shares'!$A$5:$G$76,5, FALSE)</f>
        <v>0.68292600000000003</v>
      </c>
      <c r="E59" s="30">
        <f>VLOOKUP($B59,'Census shares'!$A$5:$G$76,7, FALSE)</f>
        <v>0.24960099999999999</v>
      </c>
      <c r="F59" s="19">
        <f>VLOOKUP(A59,$B$5:$E$30,2,FALSE)</f>
        <v>55008</v>
      </c>
      <c r="G59" s="19">
        <f>VLOOKUP(A59,$B$5:$E$30,3,FALSE)</f>
        <v>2186</v>
      </c>
      <c r="H59" s="19">
        <f>VLOOKUP(A59,$B$5:$E$30,4,FALSE)</f>
        <v>57194</v>
      </c>
      <c r="I59" s="24">
        <f t="shared" si="11"/>
        <v>13334.544287999999</v>
      </c>
      <c r="J59" s="25">
        <f t="shared" si="11"/>
        <v>1492.8762360000001</v>
      </c>
      <c r="K59" s="26">
        <f>I59+J59</f>
        <v>14827.420523999999</v>
      </c>
      <c r="L59" s="27">
        <f>J59/K59</f>
        <v>0.10068347583341261</v>
      </c>
    </row>
    <row r="60" spans="1:12" ht="15" x14ac:dyDescent="0.25">
      <c r="A60" s="7" t="str">
        <f>LEFT(B60,FIND("(",B60)-2)&amp;", SD"</f>
        <v>Roberts County, SD</v>
      </c>
      <c r="B60" s="7" t="s">
        <v>344</v>
      </c>
      <c r="C60" s="30">
        <f>VLOOKUP($B60,'Census shares'!$A$5:$G$76,3, FALSE)</f>
        <v>0.785605</v>
      </c>
      <c r="D60" s="30">
        <f>VLOOKUP($B60,'Census shares'!$A$5:$G$76,5, FALSE)</f>
        <v>0.97109800000000002</v>
      </c>
      <c r="E60" s="30">
        <f>VLOOKUP($B60,'Census shares'!$A$5:$G$76,7, FALSE)</f>
        <v>0.79862</v>
      </c>
      <c r="F60" s="19">
        <f>VLOOKUP(A60,$B$5:$E$30,2,FALSE)</f>
        <v>111038</v>
      </c>
      <c r="G60" s="19">
        <f>VLOOKUP(A60,$B$5:$E$30,3,FALSE)</f>
        <v>4976</v>
      </c>
      <c r="H60" s="19">
        <f>VLOOKUP(A60,$B$5:$E$30,4,FALSE)</f>
        <v>116014</v>
      </c>
      <c r="I60" s="24">
        <f t="shared" si="11"/>
        <v>87232.007989999998</v>
      </c>
      <c r="J60" s="25">
        <f t="shared" si="11"/>
        <v>4832.1836480000002</v>
      </c>
      <c r="K60" s="26">
        <f>I60+J60</f>
        <v>92064.191638000004</v>
      </c>
      <c r="L60" s="27">
        <f>J60/K60</f>
        <v>5.2487113198151296E-2</v>
      </c>
    </row>
    <row r="61" spans="1:12" ht="15" x14ac:dyDescent="0.25">
      <c r="B61" s="1" t="s">
        <v>378</v>
      </c>
      <c r="C61" s="30"/>
      <c r="D61" s="30"/>
      <c r="E61" s="30"/>
      <c r="F61" s="19"/>
      <c r="I61" s="28">
        <f>SUM(I56:I60)</f>
        <v>113692.07362700001</v>
      </c>
      <c r="J61" s="28">
        <f>SUM(J56:J60)</f>
        <v>7919.664014</v>
      </c>
      <c r="K61" s="28">
        <f>SUM(K56:K60)</f>
        <v>121611.737641</v>
      </c>
      <c r="L61" s="29">
        <f>ROUND((TRUNC((J61/K61),4)*100),1)</f>
        <v>6.5</v>
      </c>
    </row>
    <row r="62" spans="1:12" ht="15" x14ac:dyDescent="0.25">
      <c r="A62" s="7"/>
      <c r="B62" s="7"/>
      <c r="C62" s="30"/>
      <c r="D62" s="30"/>
      <c r="E62" s="30"/>
      <c r="F62" s="19"/>
      <c r="G62" s="19"/>
      <c r="H62" s="19"/>
      <c r="I62" s="24"/>
      <c r="J62" s="25"/>
      <c r="K62" s="26"/>
      <c r="L62" s="27"/>
    </row>
    <row r="63" spans="1:12" ht="15" x14ac:dyDescent="0.25">
      <c r="A63" s="7" t="str">
        <f>LEFT(B63,FIND("(",B63)-2)&amp;", SD"</f>
        <v>Lyman County, SD</v>
      </c>
      <c r="B63" s="7" t="s">
        <v>346</v>
      </c>
      <c r="C63" s="30">
        <f>VLOOKUP($B63,'Census shares'!$A$5:$G$76,3, FALSE)</f>
        <v>0.28587600000000002</v>
      </c>
      <c r="D63" s="30">
        <f>VLOOKUP($B63,'Census shares'!$A$5:$G$76,5, FALSE)</f>
        <v>0.798319</v>
      </c>
      <c r="E63" s="30">
        <f>VLOOKUP($B63,'Census shares'!$A$5:$G$76,7, FALSE)</f>
        <v>0.31840000000000002</v>
      </c>
      <c r="F63" s="19">
        <f>VLOOKUP(A63,$B$5:$E$30,2,FALSE)</f>
        <v>39515</v>
      </c>
      <c r="G63" s="19">
        <f>VLOOKUP(A63,$B$5:$E$30,3,FALSE)</f>
        <v>1875</v>
      </c>
      <c r="H63" s="19">
        <f>VLOOKUP(A63,$B$5:$E$30,4,FALSE)</f>
        <v>41390</v>
      </c>
      <c r="I63" s="24">
        <f>C63*F63</f>
        <v>11296.390140000001</v>
      </c>
      <c r="J63" s="25">
        <f>D63*G63</f>
        <v>1496.848125</v>
      </c>
      <c r="K63" s="26">
        <f>I63+J63</f>
        <v>12793.238265000002</v>
      </c>
      <c r="L63" s="27">
        <f>J63/K63</f>
        <v>0.11700306787024417</v>
      </c>
    </row>
    <row r="64" spans="1:12" ht="15" x14ac:dyDescent="0.25">
      <c r="A64" s="7" t="str">
        <f>LEFT(B64,FIND("(",B64)-2)&amp;", SD"</f>
        <v>Stanley County, SD</v>
      </c>
      <c r="B64" s="7" t="s">
        <v>348</v>
      </c>
      <c r="C64" s="30">
        <f>VLOOKUP($B64,'Census shares'!$A$5:$G$76,3, FALSE)</f>
        <v>1.6720000000000001E-3</v>
      </c>
      <c r="D64" s="30">
        <f>VLOOKUP($B64,'Census shares'!$A$5:$G$76,5, FALSE)</f>
        <v>0</v>
      </c>
      <c r="E64" s="30">
        <f>VLOOKUP($B64,'Census shares'!$A$5:$G$76,7, FALSE)</f>
        <v>1.6540000000000001E-3</v>
      </c>
      <c r="F64" s="19">
        <f>VLOOKUP(A64,$B$5:$E$30,2,FALSE)</f>
        <v>42933</v>
      </c>
      <c r="G64" s="19">
        <f>VLOOKUP(A64,$B$5:$E$30,3,FALSE)</f>
        <v>1239</v>
      </c>
      <c r="H64" s="19">
        <f>VLOOKUP(A64,$B$5:$E$30,4,FALSE)</f>
        <v>44172</v>
      </c>
      <c r="I64" s="24">
        <f>C64*F64</f>
        <v>71.78397600000001</v>
      </c>
      <c r="J64" s="25">
        <f>D64*G64</f>
        <v>0</v>
      </c>
      <c r="K64" s="26">
        <f>I64+J64</f>
        <v>71.78397600000001</v>
      </c>
      <c r="L64" s="27">
        <f>J64/K64</f>
        <v>0</v>
      </c>
    </row>
    <row r="65" spans="1:12" ht="15" x14ac:dyDescent="0.25">
      <c r="A65" s="7"/>
      <c r="B65" s="1" t="s">
        <v>379</v>
      </c>
      <c r="C65" s="30"/>
      <c r="D65" s="30"/>
      <c r="E65" s="30"/>
      <c r="F65" s="19"/>
      <c r="G65" s="19"/>
      <c r="H65" s="19"/>
      <c r="I65" s="28">
        <f>SUM(I63)</f>
        <v>11296.390140000001</v>
      </c>
      <c r="J65" s="28">
        <f>SUM(J63)</f>
        <v>1496.848125</v>
      </c>
      <c r="K65" s="28">
        <f>SUM(K63)</f>
        <v>12793.238265000002</v>
      </c>
      <c r="L65" s="29">
        <f>ROUND((TRUNC((J65/K65),4)*100),1)</f>
        <v>11.7</v>
      </c>
    </row>
    <row r="66" spans="1:12" ht="15" x14ac:dyDescent="0.25">
      <c r="B66" s="7"/>
      <c r="C66" s="30"/>
      <c r="D66" s="30"/>
      <c r="E66" s="30"/>
      <c r="F66" s="19"/>
      <c r="G66" s="19"/>
      <c r="H66" s="19"/>
      <c r="I66" s="24"/>
      <c r="J66" s="25"/>
      <c r="K66" s="26"/>
      <c r="L66" s="27"/>
    </row>
    <row r="67" spans="1:12" ht="15" x14ac:dyDescent="0.25">
      <c r="A67" s="7" t="str">
        <f>LEFT(B67,FIND("(",B67)-2)&amp;", SD"</f>
        <v>Meade County, SD</v>
      </c>
      <c r="B67" s="7" t="s">
        <v>350</v>
      </c>
      <c r="C67" s="30">
        <f>VLOOKUP($B67,'Census shares'!$A$5:$G$76,3, FALSE)</f>
        <v>0</v>
      </c>
      <c r="D67" s="30">
        <f>VLOOKUP($B67,'Census shares'!$A$5:$G$76,5, FALSE)</f>
        <v>0</v>
      </c>
      <c r="E67" s="30">
        <f>VLOOKUP($B67,'Census shares'!$A$5:$G$76,7, FALSE)</f>
        <v>0</v>
      </c>
      <c r="F67" s="19">
        <f>VLOOKUP(A67,$B$5:$E$30,2,FALSE)</f>
        <v>327380</v>
      </c>
      <c r="G67" s="19">
        <f>VLOOKUP(A67,$B$5:$E$30,3,FALSE)</f>
        <v>11116</v>
      </c>
      <c r="H67" s="19">
        <f>VLOOKUP(A67,$B$5:$E$30,4,FALSE)</f>
        <v>338496</v>
      </c>
      <c r="I67" s="24">
        <f>C67*F67</f>
        <v>0</v>
      </c>
      <c r="J67" s="25">
        <f>D67*G67</f>
        <v>0</v>
      </c>
      <c r="K67" s="26">
        <f>I67+J67</f>
        <v>0</v>
      </c>
      <c r="L67" s="27" t="e">
        <f>J67/K67</f>
        <v>#DIV/0!</v>
      </c>
    </row>
    <row r="68" spans="1:12" ht="15" x14ac:dyDescent="0.25">
      <c r="A68" s="7"/>
      <c r="B68" s="1" t="s">
        <v>380</v>
      </c>
      <c r="C68" s="30"/>
      <c r="D68" s="30"/>
      <c r="E68" s="30"/>
      <c r="F68" s="19"/>
      <c r="G68" s="19"/>
      <c r="H68" s="19"/>
      <c r="I68" s="28">
        <f>SUM(I67)</f>
        <v>0</v>
      </c>
      <c r="J68" s="28">
        <f>SUM(J67)</f>
        <v>0</v>
      </c>
      <c r="K68" s="28">
        <f>SUM(K67)</f>
        <v>0</v>
      </c>
      <c r="L68" s="29" t="e">
        <f>ROUND((TRUNC((J68/K68),4)*100),1)</f>
        <v>#DIV/0!</v>
      </c>
    </row>
    <row r="69" spans="1:12" ht="15" x14ac:dyDescent="0.25">
      <c r="B69" s="7"/>
      <c r="C69" s="30"/>
      <c r="D69" s="30"/>
      <c r="E69" s="30"/>
      <c r="F69" s="19"/>
      <c r="G69" s="19"/>
      <c r="H69" s="19"/>
      <c r="I69" s="24"/>
      <c r="J69" s="25"/>
      <c r="K69" s="26"/>
      <c r="L69" s="27"/>
    </row>
    <row r="70" spans="1:12" ht="15" x14ac:dyDescent="0.25">
      <c r="A70" s="7" t="s">
        <v>104</v>
      </c>
      <c r="B70" s="7" t="s">
        <v>352</v>
      </c>
      <c r="C70" s="30">
        <f>VLOOKUP($B70,'Census shares'!$A$5:$G$76,3, FALSE)</f>
        <v>1</v>
      </c>
      <c r="D70" s="30">
        <f>VLOOKUP($B70,'Census shares'!$A$5:$G$76,5, FALSE)</f>
        <v>1</v>
      </c>
      <c r="E70" s="30">
        <f>VLOOKUP($B70,'Census shares'!$A$5:$G$76,7, FALSE)</f>
        <v>1</v>
      </c>
      <c r="F70" s="19">
        <f>VLOOKUP(A70,$B$5:$E$30,2,FALSE)</f>
        <v>24907</v>
      </c>
      <c r="G70" s="19">
        <f>VLOOKUP(A70,$B$5:$E$30,3,FALSE)</f>
        <v>1174</v>
      </c>
      <c r="H70" s="19">
        <f>VLOOKUP(A70,$B$5:$E$30,4,FALSE)</f>
        <v>26081</v>
      </c>
      <c r="I70" s="24">
        <f t="shared" ref="I70:J72" si="12">C70*F70</f>
        <v>24907</v>
      </c>
      <c r="J70" s="25">
        <f t="shared" si="12"/>
        <v>1174</v>
      </c>
      <c r="K70" s="26">
        <f>I70+J70</f>
        <v>26081</v>
      </c>
      <c r="L70" s="27">
        <f>J70/K70</f>
        <v>4.5013611441279092E-2</v>
      </c>
    </row>
    <row r="71" spans="1:12" ht="15" x14ac:dyDescent="0.25">
      <c r="A71" s="7" t="str">
        <f>LEFT(B71,FIND("(",B71)-2)&amp;", SD"</f>
        <v>Jackson County, SD</v>
      </c>
      <c r="B71" s="7" t="s">
        <v>354</v>
      </c>
      <c r="C71" s="30">
        <f>VLOOKUP($B71,'Census shares'!$A$5:$G$76,3, FALSE)</f>
        <v>0.46334799999999998</v>
      </c>
      <c r="D71" s="30">
        <f>VLOOKUP($B71,'Census shares'!$A$5:$G$76,5, FALSE)</f>
        <v>0.76666599999999996</v>
      </c>
      <c r="E71" s="30">
        <f>VLOOKUP($B71,'Census shares'!$A$5:$G$76,7, FALSE)</f>
        <v>0.49960100000000002</v>
      </c>
      <c r="F71" s="19">
        <f>VLOOKUP(A71,$B$5:$E$30,2,FALSE)</f>
        <v>29445</v>
      </c>
      <c r="G71" s="19">
        <f>VLOOKUP(A71,$B$5:$E$30,3,FALSE)</f>
        <v>1571</v>
      </c>
      <c r="H71" s="19">
        <f>VLOOKUP(A71,$B$5:$E$30,4,FALSE)</f>
        <v>31016</v>
      </c>
      <c r="I71" s="24">
        <f t="shared" si="12"/>
        <v>13643.281859999999</v>
      </c>
      <c r="J71" s="25">
        <f t="shared" si="12"/>
        <v>1204.432286</v>
      </c>
      <c r="K71" s="26">
        <f>I71+J71</f>
        <v>14847.714145999998</v>
      </c>
      <c r="L71" s="27">
        <f>J71/K71</f>
        <v>8.1119037863782981E-2</v>
      </c>
    </row>
    <row r="72" spans="1:12" ht="15" x14ac:dyDescent="0.25">
      <c r="A72" s="54" t="s">
        <v>156</v>
      </c>
      <c r="B72" s="54" t="s">
        <v>395</v>
      </c>
      <c r="C72" s="30">
        <f>VLOOKUP($B72,'Census shares'!$A$5:$G$76,3, FALSE)</f>
        <v>1</v>
      </c>
      <c r="D72" s="30">
        <f>VLOOKUP($B72,'Census shares'!$A$5:$G$76,5, FALSE)</f>
        <v>1</v>
      </c>
      <c r="E72" s="30">
        <f>VLOOKUP($B72,'Census shares'!$A$5:$G$76,7, FALSE)</f>
        <v>1</v>
      </c>
      <c r="F72" s="19">
        <f>VLOOKUP(A72,$B$5:$E$30,2,FALSE)</f>
        <v>77352</v>
      </c>
      <c r="G72" s="19">
        <f>VLOOKUP(A72,$B$5:$E$30,3,FALSE)</f>
        <v>8932</v>
      </c>
      <c r="H72" s="19">
        <f>VLOOKUP(A72,$B$5:$E$30,4,FALSE)</f>
        <v>86284</v>
      </c>
      <c r="I72" s="24">
        <f t="shared" si="12"/>
        <v>77352</v>
      </c>
      <c r="J72" s="25">
        <f t="shared" si="12"/>
        <v>8932</v>
      </c>
      <c r="K72" s="26">
        <f>I72+J72</f>
        <v>86284</v>
      </c>
      <c r="L72" s="27">
        <f>J72/K72</f>
        <v>0.10351861295257522</v>
      </c>
    </row>
    <row r="73" spans="1:12" ht="15" x14ac:dyDescent="0.25">
      <c r="A73" s="7"/>
      <c r="B73" s="1" t="s">
        <v>381</v>
      </c>
      <c r="C73" s="30"/>
      <c r="D73" s="30"/>
      <c r="E73" s="30"/>
      <c r="F73" s="19"/>
      <c r="G73" s="19"/>
      <c r="H73" s="19"/>
      <c r="I73" s="28">
        <f>SUM(I70:I72)</f>
        <v>115902.28186</v>
      </c>
      <c r="J73" s="28">
        <f>SUM(J70:J72)</f>
        <v>11310.432285999999</v>
      </c>
      <c r="K73" s="28">
        <f>SUM(K70:K72)</f>
        <v>127212.714146</v>
      </c>
      <c r="L73" s="29">
        <f>ROUND((TRUNC((J73/K73),4)*100),1)</f>
        <v>8.9</v>
      </c>
    </row>
    <row r="74" spans="1:12" ht="15" x14ac:dyDescent="0.25">
      <c r="B74" s="7"/>
      <c r="C74" s="30"/>
      <c r="D74" s="30"/>
      <c r="E74" s="30"/>
      <c r="F74" s="19"/>
      <c r="G74" s="19"/>
      <c r="H74" s="19"/>
      <c r="I74" s="24"/>
      <c r="J74" s="25"/>
      <c r="K74" s="26"/>
      <c r="L74" s="27"/>
    </row>
    <row r="75" spans="1:12" ht="15" x14ac:dyDescent="0.25">
      <c r="A75" s="7" t="str">
        <f>LEFT(B75,FIND("(",B75)-2)&amp;", SD"</f>
        <v>Gregory County, SD</v>
      </c>
      <c r="B75" s="7" t="s">
        <v>356</v>
      </c>
      <c r="C75" s="30">
        <f>VLOOKUP($B75,'Census shares'!$A$5:$G$76,3, FALSE)</f>
        <v>1.983E-3</v>
      </c>
      <c r="D75" s="30">
        <f>VLOOKUP($B75,'Census shares'!$A$5:$G$76,5, FALSE)</f>
        <v>5.8823E-2</v>
      </c>
      <c r="E75" s="30">
        <f>VLOOKUP($B75,'Census shares'!$A$5:$G$76,7, FALSE)</f>
        <v>2.4580000000000001E-3</v>
      </c>
      <c r="F75" s="19">
        <f>VLOOKUP(A75,$B$5:$E$30,2,FALSE)</f>
        <v>47619</v>
      </c>
      <c r="G75" s="19">
        <f>VLOOKUP(A75,$B$5:$E$30,3,FALSE)</f>
        <v>1605</v>
      </c>
      <c r="H75" s="19">
        <f>VLOOKUP(A75,$B$5:$E$30,4,FALSE)</f>
        <v>49224</v>
      </c>
      <c r="I75" s="24">
        <f t="shared" ref="I75:J79" si="13">C75*F75</f>
        <v>94.428477000000001</v>
      </c>
      <c r="J75" s="25">
        <f t="shared" si="13"/>
        <v>94.410915000000003</v>
      </c>
      <c r="K75" s="26">
        <f>I75+J75</f>
        <v>188.839392</v>
      </c>
      <c r="L75" s="27">
        <f>J75/K75</f>
        <v>0.49995350016801582</v>
      </c>
    </row>
    <row r="76" spans="1:12" ht="15" x14ac:dyDescent="0.25">
      <c r="A76" s="7" t="str">
        <f>LEFT(B76,FIND("(",B76)-2)&amp;", SD"</f>
        <v>Lyman County, SD</v>
      </c>
      <c r="B76" s="7" t="s">
        <v>358</v>
      </c>
      <c r="C76" s="30">
        <f>VLOOKUP($B76,'Census shares'!$A$5:$G$76,3, FALSE)</f>
        <v>0</v>
      </c>
      <c r="D76" s="30">
        <f>VLOOKUP($B76,'Census shares'!$A$5:$G$76,5, FALSE)</f>
        <v>0</v>
      </c>
      <c r="E76" s="30">
        <f>VLOOKUP($B76,'Census shares'!$A$5:$G$76,7, FALSE)</f>
        <v>0</v>
      </c>
      <c r="F76" s="19">
        <f>VLOOKUP(A76,$B$5:$E$30,2,FALSE)</f>
        <v>39515</v>
      </c>
      <c r="G76" s="19">
        <f>VLOOKUP(A76,$B$5:$E$30,3,FALSE)</f>
        <v>1875</v>
      </c>
      <c r="H76" s="19">
        <f>VLOOKUP(A76,$B$5:$E$30,4,FALSE)</f>
        <v>41390</v>
      </c>
      <c r="I76" s="24">
        <f t="shared" si="13"/>
        <v>0</v>
      </c>
      <c r="J76" s="25">
        <f t="shared" si="13"/>
        <v>0</v>
      </c>
      <c r="K76" s="26">
        <f>I76+J76</f>
        <v>0</v>
      </c>
      <c r="L76" s="27" t="e">
        <f>J76/K76</f>
        <v>#DIV/0!</v>
      </c>
    </row>
    <row r="77" spans="1:12" ht="15" x14ac:dyDescent="0.25">
      <c r="A77" s="7" t="str">
        <f>LEFT(B77,FIND("(",B77)-2)&amp;", SD"</f>
        <v>Mellette County, SD</v>
      </c>
      <c r="B77" s="7" t="s">
        <v>360</v>
      </c>
      <c r="C77" s="30">
        <f>VLOOKUP($B77,'Census shares'!$A$5:$G$76,3, FALSE)</f>
        <v>0.248529</v>
      </c>
      <c r="D77" s="30">
        <f>VLOOKUP($B77,'Census shares'!$A$5:$G$76,5, FALSE)</f>
        <v>0.83333299999999999</v>
      </c>
      <c r="E77" s="30">
        <f>VLOOKUP($B77,'Census shares'!$A$5:$G$76,7, FALSE)</f>
        <v>0.28708699999999998</v>
      </c>
      <c r="F77" s="19">
        <f>VLOOKUP(A77,$B$5:$E$30,2,FALSE)</f>
        <v>17353</v>
      </c>
      <c r="G77" s="19">
        <f>VLOOKUP(A77,$B$5:$E$30,3,FALSE)</f>
        <v>906</v>
      </c>
      <c r="H77" s="19">
        <f>VLOOKUP(A77,$B$5:$E$30,4,FALSE)</f>
        <v>18259</v>
      </c>
      <c r="I77" s="24">
        <f t="shared" si="13"/>
        <v>4312.7237370000003</v>
      </c>
      <c r="J77" s="25">
        <f t="shared" si="13"/>
        <v>754.99969799999997</v>
      </c>
      <c r="K77" s="26">
        <f>I77+J77</f>
        <v>5067.7234349999999</v>
      </c>
      <c r="L77" s="27">
        <f>J77/K77</f>
        <v>0.1489820247067212</v>
      </c>
    </row>
    <row r="78" spans="1:12" ht="15" x14ac:dyDescent="0.25">
      <c r="A78" s="7" t="s">
        <v>175</v>
      </c>
      <c r="B78" s="7" t="s">
        <v>362</v>
      </c>
      <c r="C78" s="30">
        <f>VLOOKUP($B78,'Census shares'!$A$5:$G$76,3, FALSE)</f>
        <v>1</v>
      </c>
      <c r="D78" s="30">
        <f>VLOOKUP($B78,'Census shares'!$A$5:$G$76,5, FALSE)</f>
        <v>1</v>
      </c>
      <c r="E78" s="30">
        <f>VLOOKUP($B78,'Census shares'!$A$5:$G$76,7, FALSE)</f>
        <v>1</v>
      </c>
      <c r="F78" s="19">
        <f>VLOOKUP(A78,$B$5:$E$30,2,FALSE)</f>
        <v>70797</v>
      </c>
      <c r="G78" s="19">
        <f>VLOOKUP(A78,$B$5:$E$30,3,FALSE)</f>
        <v>4699</v>
      </c>
      <c r="H78" s="19">
        <f>VLOOKUP(A78,$B$5:$E$30,4,FALSE)</f>
        <v>75496</v>
      </c>
      <c r="I78" s="24">
        <f t="shared" si="13"/>
        <v>70797</v>
      </c>
      <c r="J78" s="25">
        <f t="shared" si="13"/>
        <v>4699</v>
      </c>
      <c r="K78" s="26">
        <f>I78+J78</f>
        <v>75496</v>
      </c>
      <c r="L78" s="27">
        <f>J78/K78</f>
        <v>6.2241708169969268E-2</v>
      </c>
    </row>
    <row r="79" spans="1:12" ht="15" x14ac:dyDescent="0.25">
      <c r="A79" s="7" t="str">
        <f>LEFT(B79,FIND("(",B79)-2)&amp;", SD"</f>
        <v>Tripp County, SD</v>
      </c>
      <c r="B79" s="7" t="s">
        <v>364</v>
      </c>
      <c r="C79" s="30">
        <f>VLOOKUP($B79,'Census shares'!$A$5:$G$76,3, FALSE)</f>
        <v>4.0923000000000001E-2</v>
      </c>
      <c r="D79" s="30">
        <f>VLOOKUP($B79,'Census shares'!$A$5:$G$76,5, FALSE)</f>
        <v>0.55769199999999997</v>
      </c>
      <c r="E79" s="30">
        <f>VLOOKUP($B79,'Census shares'!$A$5:$G$76,7, FALSE)</f>
        <v>5.0153999999999997E-2</v>
      </c>
      <c r="F79" s="19">
        <f>VLOOKUP(A79,$B$5:$E$30,2,FALSE)</f>
        <v>71694</v>
      </c>
      <c r="G79" s="19">
        <f>VLOOKUP(A79,$B$5:$E$30,3,FALSE)</f>
        <v>1909</v>
      </c>
      <c r="H79" s="19">
        <f>VLOOKUP(A79,$B$5:$E$30,4,FALSE)</f>
        <v>73603</v>
      </c>
      <c r="I79" s="24">
        <f t="shared" si="13"/>
        <v>2933.9335620000002</v>
      </c>
      <c r="J79" s="25">
        <f t="shared" si="13"/>
        <v>1064.6340279999999</v>
      </c>
      <c r="K79" s="26">
        <f>I79+J79</f>
        <v>3998.5675900000001</v>
      </c>
      <c r="L79" s="27">
        <f>J79/K79</f>
        <v>0.26625385317045497</v>
      </c>
    </row>
    <row r="80" spans="1:12" ht="15" x14ac:dyDescent="0.25">
      <c r="A80" s="7"/>
      <c r="B80" s="1" t="s">
        <v>382</v>
      </c>
      <c r="C80" s="30"/>
      <c r="D80" s="30"/>
      <c r="E80" s="30"/>
      <c r="F80" s="19"/>
      <c r="G80" s="19"/>
      <c r="H80" s="19"/>
      <c r="I80" s="28">
        <f>SUM(I75:I79)</f>
        <v>78138.085776000007</v>
      </c>
      <c r="J80" s="28">
        <f>SUM(J75:J79)</f>
        <v>6613.0446410000004</v>
      </c>
      <c r="K80" s="28">
        <f>SUM(K75:K79)</f>
        <v>84751.130417000008</v>
      </c>
      <c r="L80" s="29">
        <f>ROUND((TRUNC((J80/K80),4)*100),1)</f>
        <v>7.8</v>
      </c>
    </row>
    <row r="81" spans="1:12" ht="15" x14ac:dyDescent="0.25">
      <c r="A81" s="7"/>
      <c r="B81" s="7"/>
      <c r="C81" s="30"/>
      <c r="D81" s="30"/>
      <c r="E81" s="30"/>
      <c r="F81" s="19"/>
      <c r="G81" s="19"/>
      <c r="H81" s="19"/>
      <c r="I81" s="24"/>
      <c r="J81" s="25"/>
      <c r="K81" s="26"/>
      <c r="L81" s="27"/>
    </row>
    <row r="82" spans="1:12" ht="15" x14ac:dyDescent="0.25">
      <c r="A82" s="7" t="s">
        <v>117</v>
      </c>
      <c r="B82" s="7" t="s">
        <v>366</v>
      </c>
      <c r="C82" s="30">
        <f>VLOOKUP($B82,'Census shares'!$A$5:$G$76,3, FALSE)</f>
        <v>1</v>
      </c>
      <c r="D82" s="30">
        <f>VLOOKUP($B82,'Census shares'!$A$5:$G$76,5, FALSE)</f>
        <v>1</v>
      </c>
      <c r="E82" s="30">
        <f>VLOOKUP($B82,'Census shares'!$A$5:$G$76,7, FALSE)</f>
        <v>1</v>
      </c>
      <c r="F82" s="19">
        <f>VLOOKUP(A82,$B$5:$E$30,2,FALSE)</f>
        <v>32134</v>
      </c>
      <c r="G82" s="19">
        <f>VLOOKUP(A82,$B$5:$E$30,3,FALSE)</f>
        <v>1414</v>
      </c>
      <c r="H82" s="19">
        <f>VLOOKUP(A82,$B$5:$E$30,4,FALSE)</f>
        <v>33548</v>
      </c>
      <c r="I82" s="24">
        <f t="shared" ref="I82:J84" si="14">C82*F82</f>
        <v>32134</v>
      </c>
      <c r="J82" s="25">
        <f t="shared" si="14"/>
        <v>1414</v>
      </c>
      <c r="K82" s="26">
        <f>I82+J82</f>
        <v>33548</v>
      </c>
      <c r="L82" s="27">
        <f>J82/K82</f>
        <v>4.2148563252652912E-2</v>
      </c>
    </row>
    <row r="83" spans="1:12" ht="15" x14ac:dyDescent="0.25">
      <c r="A83" s="7" t="str">
        <f>LEFT(B83,FIND("(",B83)-2)&amp;", SD"</f>
        <v>Dewey County, SD</v>
      </c>
      <c r="B83" s="7" t="s">
        <v>368</v>
      </c>
      <c r="C83" s="30">
        <f>VLOOKUP($B83,'Census shares'!$A$5:$G$76,3, FALSE)</f>
        <v>7.1789999999999996E-3</v>
      </c>
      <c r="D83" s="30">
        <f>VLOOKUP($B83,'Census shares'!$A$5:$G$76,5, FALSE)</f>
        <v>0</v>
      </c>
      <c r="E83" s="30">
        <f>VLOOKUP($B83,'Census shares'!$A$5:$G$76,7, FALSE)</f>
        <v>5.3189999999999999E-3</v>
      </c>
      <c r="F83" s="19">
        <f>VLOOKUP(A83,$B$5:$E$30,2,FALSE)</f>
        <v>48500</v>
      </c>
      <c r="G83" s="19">
        <f>VLOOKUP(A83,$B$5:$E$30,3,FALSE)</f>
        <v>4795</v>
      </c>
      <c r="H83" s="19">
        <f>VLOOKUP(A83,$B$5:$E$30,4,FALSE)</f>
        <v>53295</v>
      </c>
      <c r="I83" s="24">
        <f t="shared" si="14"/>
        <v>348.18149999999997</v>
      </c>
      <c r="J83" s="25">
        <f t="shared" si="14"/>
        <v>0</v>
      </c>
      <c r="K83" s="26">
        <f>I83+J83</f>
        <v>348.18149999999997</v>
      </c>
      <c r="L83" s="27">
        <f>J83/K83</f>
        <v>0</v>
      </c>
    </row>
    <row r="84" spans="1:12" ht="15" x14ac:dyDescent="0.25">
      <c r="A84" s="7" t="str">
        <f>LEFT(B84,FIND("(",B84)-2)&amp;", SD"</f>
        <v>Ziebach County, SD</v>
      </c>
      <c r="B84" s="7" t="s">
        <v>370</v>
      </c>
      <c r="C84" s="30">
        <f>VLOOKUP($B84,'Census shares'!$A$5:$G$76,3, FALSE)</f>
        <v>0</v>
      </c>
      <c r="D84" s="30">
        <f>VLOOKUP($B84,'Census shares'!$A$5:$G$76,5, FALSE)</f>
        <v>0</v>
      </c>
      <c r="E84" s="30">
        <f>VLOOKUP($B84,'Census shares'!$A$5:$G$76,7, FALSE)</f>
        <v>0</v>
      </c>
      <c r="F84" s="19">
        <f>VLOOKUP(A84,$B$5:$E$30,2,FALSE)</f>
        <v>21265</v>
      </c>
      <c r="G84" s="19">
        <f>VLOOKUP(A84,$B$5:$E$30,3,FALSE)</f>
        <v>1152</v>
      </c>
      <c r="H84" s="19">
        <f>VLOOKUP(A84,$B$5:$E$30,4,FALSE)</f>
        <v>22417</v>
      </c>
      <c r="I84" s="24">
        <f t="shared" si="14"/>
        <v>0</v>
      </c>
      <c r="J84" s="25">
        <f t="shared" si="14"/>
        <v>0</v>
      </c>
      <c r="K84" s="26">
        <f>I84+J84</f>
        <v>0</v>
      </c>
      <c r="L84" s="27" t="e">
        <f>J84/K84</f>
        <v>#DIV/0!</v>
      </c>
    </row>
    <row r="85" spans="1:12" ht="15" x14ac:dyDescent="0.25">
      <c r="A85" s="7"/>
      <c r="B85" s="1" t="s">
        <v>383</v>
      </c>
      <c r="C85" s="30"/>
      <c r="D85" s="30"/>
      <c r="E85" s="30"/>
      <c r="F85" s="19"/>
      <c r="G85" s="19"/>
      <c r="H85" s="19"/>
      <c r="I85" s="28">
        <f>SUM(I82:I84)</f>
        <v>32482.181499999999</v>
      </c>
      <c r="J85" s="28">
        <f>SUM(J82:J84)</f>
        <v>1414</v>
      </c>
      <c r="K85" s="28">
        <f>SUM(K82:K84)</f>
        <v>33896.181499999999</v>
      </c>
      <c r="L85" s="29">
        <f>ROUND((TRUNC((J85/K85),4)*100),1)</f>
        <v>4.2</v>
      </c>
    </row>
    <row r="86" spans="1:12" ht="15" x14ac:dyDescent="0.25">
      <c r="A86" s="7"/>
      <c r="B86" s="7"/>
      <c r="C86" s="30"/>
      <c r="D86" s="30"/>
      <c r="E86" s="30"/>
      <c r="F86" s="19"/>
      <c r="I86" s="28"/>
      <c r="J86" s="28"/>
      <c r="K86" s="28"/>
      <c r="L86" s="29"/>
    </row>
    <row r="87" spans="1:12" ht="15" x14ac:dyDescent="0.25">
      <c r="A87" s="7" t="str">
        <f>LEFT(B87,FIND("(",B87)-2)&amp;", SD"</f>
        <v>Perkins County, SD</v>
      </c>
      <c r="B87" s="7" t="s">
        <v>372</v>
      </c>
      <c r="C87" s="30">
        <f>VLOOKUP($B87,'Census shares'!$A$5:$G$76,3, FALSE)</f>
        <v>0</v>
      </c>
      <c r="D87" s="30">
        <f>VLOOKUP($B87,'Census shares'!$A$5:$G$76,5, FALSE)</f>
        <v>0</v>
      </c>
      <c r="E87" s="30">
        <f>VLOOKUP($B87,'Census shares'!$A$5:$G$76,7, FALSE)</f>
        <v>0</v>
      </c>
      <c r="F87" s="19">
        <f>VLOOKUP(A87,$B$5:$E$30,2,FALSE)</f>
        <v>35064</v>
      </c>
      <c r="G87" s="19">
        <f>VLOOKUP(A87,$B$5:$E$30,3,FALSE)</f>
        <v>1007</v>
      </c>
      <c r="H87" s="19">
        <f>VLOOKUP(A87,$B$5:$E$30,4,FALSE)</f>
        <v>36071</v>
      </c>
      <c r="I87" s="24">
        <f>C87*F87</f>
        <v>0</v>
      </c>
      <c r="J87" s="25">
        <f>D87*G87</f>
        <v>0</v>
      </c>
      <c r="K87" s="26">
        <f>I87+J87</f>
        <v>0</v>
      </c>
      <c r="L87" s="27" t="e">
        <f>J87/K87</f>
        <v>#DIV/0!</v>
      </c>
    </row>
    <row r="88" spans="1:12" ht="15" x14ac:dyDescent="0.25">
      <c r="A88" s="7"/>
      <c r="B88" s="1" t="s">
        <v>384</v>
      </c>
      <c r="C88" s="30"/>
      <c r="D88" s="30"/>
      <c r="E88" s="30"/>
      <c r="F88" s="19"/>
      <c r="G88" s="19"/>
      <c r="H88" s="19"/>
      <c r="I88" s="28">
        <f>SUM(I87:I87)</f>
        <v>0</v>
      </c>
      <c r="J88" s="28">
        <f>SUM(J87:J87)</f>
        <v>0</v>
      </c>
      <c r="K88" s="28">
        <f>SUM(K87:K87)</f>
        <v>0</v>
      </c>
      <c r="L88" s="29" t="e">
        <f>ROUND((TRUNC((J88/K88),4)*100),1)</f>
        <v>#DIV/0!</v>
      </c>
    </row>
    <row r="89" spans="1:12" ht="15" x14ac:dyDescent="0.25">
      <c r="A89" s="7"/>
      <c r="B89" s="7"/>
      <c r="C89" s="30"/>
      <c r="D89" s="30"/>
      <c r="E89" s="30"/>
      <c r="F89" s="19"/>
      <c r="G89" s="19"/>
      <c r="H89" s="19"/>
      <c r="I89" s="28"/>
      <c r="J89" s="28"/>
      <c r="K89" s="28"/>
      <c r="L89" s="29"/>
    </row>
    <row r="90" spans="1:12" ht="15" x14ac:dyDescent="0.25">
      <c r="A90" s="7" t="str">
        <f>LEFT(B90,FIND("(",B90)-2)&amp;", SD"</f>
        <v>Charles Mix County, SD</v>
      </c>
      <c r="B90" s="7" t="s">
        <v>374</v>
      </c>
      <c r="C90" s="30">
        <f>VLOOKUP($B90,'Census shares'!$A$5:$G$76,3, FALSE)</f>
        <v>0.63463000000000003</v>
      </c>
      <c r="D90" s="30">
        <f>VLOOKUP($B90,'Census shares'!$A$5:$G$76,5, FALSE)</f>
        <v>0.92307600000000001</v>
      </c>
      <c r="E90" s="30">
        <f>VLOOKUP($B90,'Census shares'!$A$5:$G$76,7, FALSE)</f>
        <v>0.64949199999999996</v>
      </c>
      <c r="F90" s="19">
        <f>VLOOKUP(A90,$B$5:$E$30,2,FALSE)</f>
        <v>89873</v>
      </c>
      <c r="G90" s="19">
        <f>VLOOKUP(A90,$B$5:$E$30,3,FALSE)</f>
        <v>3105</v>
      </c>
      <c r="H90" s="19">
        <f>VLOOKUP(A90,$B$5:$E$30,4,FALSE)</f>
        <v>92978</v>
      </c>
      <c r="I90" s="24">
        <f>C90*F90</f>
        <v>57036.101990000003</v>
      </c>
      <c r="J90" s="25">
        <f>D90*G90</f>
        <v>2866.1509799999999</v>
      </c>
      <c r="K90" s="26">
        <f>I90+J90</f>
        <v>59902.252970000001</v>
      </c>
      <c r="L90" s="27">
        <f>J90/K90</f>
        <v>4.7847131583438333E-2</v>
      </c>
    </row>
    <row r="91" spans="1:12" ht="15" x14ac:dyDescent="0.25">
      <c r="A91" s="7"/>
      <c r="B91" s="1" t="s">
        <v>385</v>
      </c>
      <c r="C91" s="30"/>
      <c r="D91" s="30"/>
      <c r="E91" s="30"/>
      <c r="F91" s="19"/>
      <c r="G91" s="19"/>
      <c r="H91" s="19"/>
      <c r="I91" s="28">
        <f>SUM(I90)</f>
        <v>57036.101990000003</v>
      </c>
      <c r="J91" s="28">
        <f>SUM(J90)</f>
        <v>2866.1509799999999</v>
      </c>
      <c r="K91" s="28">
        <f>SUM(K90)</f>
        <v>59902.252970000001</v>
      </c>
      <c r="L91" s="29">
        <f>ROUND((TRUNC((J91/K91),4)*100),1)</f>
        <v>4.8</v>
      </c>
    </row>
    <row r="92" spans="1:12" ht="15" x14ac:dyDescent="0.25">
      <c r="A92" s="7"/>
      <c r="B92" s="7"/>
      <c r="C92" s="30"/>
      <c r="D92" s="30"/>
      <c r="E92" s="30"/>
      <c r="F92" s="19"/>
      <c r="G92" s="19"/>
      <c r="H92" s="19"/>
      <c r="I92" s="28"/>
      <c r="J92" s="28"/>
      <c r="K92" s="28"/>
      <c r="L92" s="29"/>
    </row>
  </sheetData>
  <autoFilter ref="A39:L91" xr:uid="{00000000-0009-0000-0000-000011000000}"/>
  <sortState ref="N5:N31">
    <sortCondition ref="N5:N31"/>
  </sortState>
  <mergeCells count="3">
    <mergeCell ref="C38:E38"/>
    <mergeCell ref="F38:H38"/>
    <mergeCell ref="I38:L38"/>
  </mergeCells>
  <conditionalFormatting sqref="L46 L51 L65 L61 L80 L85 L88 L54 L91 L68 L73">
    <cfRule type="expression" dxfId="0" priority="16">
      <formula>L46&gt;=$C$34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Natl unemp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  <vt:lpstr>Summary!Extract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Mayer, Alex</cp:lastModifiedBy>
  <cp:lastPrinted>2016-06-09T15:35:10Z</cp:lastPrinted>
  <dcterms:created xsi:type="dcterms:W3CDTF">2014-04-29T15:00:15Z</dcterms:created>
  <dcterms:modified xsi:type="dcterms:W3CDTF">2019-07-15T19:13:51Z</dcterms:modified>
</cp:coreProperties>
</file>